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3SNAS\Volume_1\P R O J E K T I\1403_SLOVENJ GRADEC\_05_PZI_OPREMA\ODDAJA_1.faza+2.faza_20200709\ODDAJA 2\POPISI\KONČNI popisi zaklenjeni\"/>
    </mc:Choice>
  </mc:AlternateContent>
  <xr:revisionPtr revIDLastSave="0" documentId="13_ncr:1_{B8D05100-7518-4114-B021-DEC20ECF15A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ŠOLA - REKAPITULACIJA" sheetId="4" r:id="rId1"/>
    <sheet name="POH OPREMA ŠOLA" sheetId="1" r:id="rId2"/>
    <sheet name="TEH OPREMA IN INVENTAR ŠOLA" sheetId="7" r:id="rId3"/>
    <sheet name="TEH OPREMA KUHINJE ŠOLA" sheetId="5" r:id="rId4"/>
  </sheets>
  <definedNames>
    <definedName name="_xlnm.Print_Area" localSheetId="1">'POH OPREMA ŠOLA'!$A$1:$I$156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2" i="5" l="1"/>
  <c r="G251" i="5"/>
  <c r="G249" i="5"/>
  <c r="G233" i="5"/>
  <c r="G231" i="5"/>
  <c r="G229" i="5"/>
  <c r="G227" i="5"/>
  <c r="G225" i="5"/>
  <c r="G223" i="5"/>
  <c r="G219" i="5"/>
  <c r="G217" i="5"/>
  <c r="G206" i="5"/>
  <c r="G204" i="5"/>
  <c r="G199" i="5"/>
  <c r="G175" i="5"/>
  <c r="G165" i="5"/>
  <c r="G149" i="5"/>
  <c r="G142" i="5"/>
  <c r="G140" i="5"/>
  <c r="G138" i="5"/>
  <c r="G81" i="5"/>
  <c r="I54" i="1" l="1"/>
  <c r="I521" i="7" l="1"/>
  <c r="I520" i="7"/>
  <c r="I519" i="7"/>
  <c r="I518" i="7"/>
  <c r="I517" i="7"/>
  <c r="I516" i="7"/>
  <c r="I515" i="7"/>
  <c r="I514" i="7"/>
  <c r="I513" i="7"/>
  <c r="I512" i="7"/>
  <c r="I511" i="7"/>
  <c r="I510" i="7"/>
  <c r="I509" i="7"/>
  <c r="I508" i="7"/>
  <c r="I507" i="7"/>
  <c r="I506" i="7"/>
  <c r="I505" i="7"/>
  <c r="I504" i="7"/>
  <c r="I503" i="7"/>
  <c r="I502" i="7"/>
  <c r="I501" i="7"/>
  <c r="I500" i="7"/>
  <c r="I499" i="7"/>
  <c r="I498" i="7"/>
  <c r="I497" i="7"/>
  <c r="I496" i="7"/>
  <c r="I495" i="7"/>
  <c r="I494" i="7"/>
  <c r="I493" i="7"/>
  <c r="I492" i="7"/>
  <c r="I491" i="7"/>
  <c r="I490" i="7"/>
  <c r="I489" i="7"/>
  <c r="I488" i="7"/>
  <c r="I487" i="7"/>
  <c r="I486" i="7"/>
  <c r="I485" i="7"/>
  <c r="I484" i="7"/>
  <c r="I483" i="7"/>
  <c r="I482" i="7"/>
  <c r="I481" i="7"/>
  <c r="I480" i="7"/>
  <c r="I479" i="7"/>
  <c r="I478" i="7"/>
  <c r="I477" i="7"/>
  <c r="I476" i="7"/>
  <c r="I475" i="7"/>
  <c r="I474" i="7"/>
  <c r="I473" i="7"/>
  <c r="I472" i="7"/>
  <c r="I471" i="7"/>
  <c r="I470" i="7"/>
  <c r="I469" i="7"/>
  <c r="I468" i="7"/>
  <c r="I467" i="7"/>
  <c r="I466" i="7"/>
  <c r="I465" i="7"/>
  <c r="I464" i="7"/>
  <c r="I463" i="7"/>
  <c r="I462" i="7"/>
  <c r="I461" i="7"/>
  <c r="I460" i="7"/>
  <c r="I459" i="7"/>
  <c r="I458" i="7"/>
  <c r="I457" i="7"/>
  <c r="I456" i="7"/>
  <c r="I455" i="7"/>
  <c r="I454" i="7"/>
  <c r="I453" i="7"/>
  <c r="I452" i="7"/>
  <c r="I451" i="7"/>
  <c r="I450" i="7"/>
  <c r="I449" i="7"/>
  <c r="I448" i="7"/>
  <c r="I447" i="7"/>
  <c r="I446" i="7"/>
  <c r="I445" i="7"/>
  <c r="I444" i="7"/>
  <c r="I443" i="7"/>
  <c r="I442" i="7"/>
  <c r="I441" i="7"/>
  <c r="I440" i="7"/>
  <c r="I439" i="7"/>
  <c r="I438" i="7"/>
  <c r="I437" i="7"/>
  <c r="I436" i="7"/>
  <c r="I435" i="7"/>
  <c r="I434" i="7"/>
  <c r="I433" i="7"/>
  <c r="I432" i="7"/>
  <c r="I431" i="7"/>
  <c r="I430" i="7"/>
  <c r="I429" i="7"/>
  <c r="I428" i="7"/>
  <c r="I427" i="7"/>
  <c r="I426" i="7"/>
  <c r="I425" i="7"/>
  <c r="I424" i="7"/>
  <c r="I423" i="7"/>
  <c r="I422" i="7"/>
  <c r="I421" i="7"/>
  <c r="I420" i="7"/>
  <c r="I419" i="7"/>
  <c r="I418" i="7"/>
  <c r="I417" i="7"/>
  <c r="I416" i="7"/>
  <c r="I415" i="7"/>
  <c r="I414" i="7"/>
  <c r="I413" i="7"/>
  <c r="I412" i="7"/>
  <c r="I411" i="7"/>
  <c r="I410" i="7"/>
  <c r="I409" i="7"/>
  <c r="I408" i="7"/>
  <c r="I407" i="7"/>
  <c r="I406" i="7"/>
  <c r="I405" i="7"/>
  <c r="I404" i="7"/>
  <c r="I403" i="7"/>
  <c r="I402" i="7"/>
  <c r="I401" i="7"/>
  <c r="I400" i="7"/>
  <c r="I399" i="7"/>
  <c r="I398" i="7"/>
  <c r="I397" i="7"/>
  <c r="I396" i="7"/>
  <c r="I395" i="7"/>
  <c r="I394" i="7"/>
  <c r="I393" i="7"/>
  <c r="I392" i="7"/>
  <c r="I391" i="7"/>
  <c r="I390" i="7"/>
  <c r="I389" i="7"/>
  <c r="I388" i="7"/>
  <c r="I387" i="7"/>
  <c r="I386" i="7"/>
  <c r="I385" i="7"/>
  <c r="I384" i="7"/>
  <c r="I383" i="7"/>
  <c r="I382" i="7"/>
  <c r="I381" i="7"/>
  <c r="I380" i="7"/>
  <c r="I379" i="7"/>
  <c r="I378" i="7"/>
  <c r="I377" i="7"/>
  <c r="I376" i="7"/>
  <c r="I375" i="7"/>
  <c r="I374" i="7"/>
  <c r="I373" i="7"/>
  <c r="I372" i="7"/>
  <c r="I371" i="7"/>
  <c r="I370" i="7"/>
  <c r="I369" i="7"/>
  <c r="I368" i="7"/>
  <c r="I367" i="7"/>
  <c r="I366" i="7"/>
  <c r="I365" i="7"/>
  <c r="I364" i="7"/>
  <c r="I363" i="7"/>
  <c r="I362" i="7"/>
  <c r="I361" i="7"/>
  <c r="I360" i="7"/>
  <c r="I359" i="7"/>
  <c r="I358" i="7"/>
  <c r="I357" i="7"/>
  <c r="I356" i="7"/>
  <c r="I355" i="7"/>
  <c r="I354" i="7"/>
  <c r="I353" i="7"/>
  <c r="I352" i="7"/>
  <c r="I351" i="7"/>
  <c r="I350" i="7"/>
  <c r="I349" i="7"/>
  <c r="I348" i="7"/>
  <c r="I347" i="7"/>
  <c r="I346" i="7"/>
  <c r="I345" i="7"/>
  <c r="I344" i="7"/>
  <c r="I343" i="7"/>
  <c r="I342" i="7"/>
  <c r="I341" i="7"/>
  <c r="I340" i="7"/>
  <c r="I339" i="7"/>
  <c r="I338" i="7"/>
  <c r="I337" i="7"/>
  <c r="I336" i="7"/>
  <c r="I335" i="7"/>
  <c r="I334" i="7"/>
  <c r="I333" i="7"/>
  <c r="I332" i="7"/>
  <c r="I331" i="7"/>
  <c r="I330" i="7"/>
  <c r="I329" i="7"/>
  <c r="I328" i="7"/>
  <c r="I327" i="7"/>
  <c r="I326" i="7"/>
  <c r="I325" i="7"/>
  <c r="I324" i="7"/>
  <c r="I323" i="7"/>
  <c r="I322" i="7"/>
  <c r="I321" i="7"/>
  <c r="I320" i="7"/>
  <c r="I319" i="7"/>
  <c r="I318" i="7"/>
  <c r="I317" i="7"/>
  <c r="I316" i="7"/>
  <c r="I315" i="7"/>
  <c r="I314" i="7"/>
  <c r="I313" i="7"/>
  <c r="I312" i="7"/>
  <c r="I311" i="7"/>
  <c r="I310" i="7"/>
  <c r="I309" i="7"/>
  <c r="I308" i="7"/>
  <c r="I307" i="7"/>
  <c r="I306" i="7"/>
  <c r="I305" i="7"/>
  <c r="I304" i="7"/>
  <c r="I303" i="7"/>
  <c r="I302" i="7"/>
  <c r="I301" i="7"/>
  <c r="I300" i="7"/>
  <c r="I299" i="7"/>
  <c r="I298" i="7"/>
  <c r="I297" i="7"/>
  <c r="I296" i="7"/>
  <c r="I295" i="7"/>
  <c r="I294" i="7"/>
  <c r="I293" i="7"/>
  <c r="I292" i="7"/>
  <c r="I291" i="7"/>
  <c r="I290" i="7"/>
  <c r="I289" i="7"/>
  <c r="I288" i="7"/>
  <c r="I287" i="7"/>
  <c r="I286" i="7"/>
  <c r="I285" i="7"/>
  <c r="I284" i="7"/>
  <c r="I283" i="7"/>
  <c r="I282" i="7"/>
  <c r="I281" i="7"/>
  <c r="I280" i="7"/>
  <c r="I279" i="7"/>
  <c r="I278" i="7"/>
  <c r="I277" i="7"/>
  <c r="I276" i="7"/>
  <c r="I275" i="7"/>
  <c r="I274" i="7"/>
  <c r="I273" i="7"/>
  <c r="I272" i="7"/>
  <c r="I271" i="7"/>
  <c r="I270" i="7"/>
  <c r="I269" i="7"/>
  <c r="I268" i="7"/>
  <c r="I267" i="7"/>
  <c r="I266" i="7"/>
  <c r="I265" i="7"/>
  <c r="I264" i="7"/>
  <c r="I263" i="7"/>
  <c r="I262" i="7"/>
  <c r="I261" i="7"/>
  <c r="I260" i="7"/>
  <c r="I259" i="7"/>
  <c r="I258" i="7"/>
  <c r="I257" i="7"/>
  <c r="I256" i="7"/>
  <c r="I255" i="7"/>
  <c r="I254" i="7"/>
  <c r="I253" i="7"/>
  <c r="I252" i="7"/>
  <c r="I251" i="7"/>
  <c r="I250" i="7"/>
  <c r="I249" i="7"/>
  <c r="I248" i="7"/>
  <c r="I247" i="7"/>
  <c r="I246" i="7"/>
  <c r="I245" i="7"/>
  <c r="I244" i="7"/>
  <c r="I243" i="7"/>
  <c r="I242" i="7"/>
  <c r="I241" i="7"/>
  <c r="I240" i="7"/>
  <c r="I239" i="7"/>
  <c r="I238" i="7"/>
  <c r="I237" i="7"/>
  <c r="I236" i="7"/>
  <c r="I235" i="7"/>
  <c r="I234" i="7"/>
  <c r="I233" i="7"/>
  <c r="I232" i="7"/>
  <c r="I231" i="7"/>
  <c r="I230" i="7"/>
  <c r="I229" i="7"/>
  <c r="I228" i="7"/>
  <c r="I227" i="7"/>
  <c r="I226" i="7"/>
  <c r="I225" i="7"/>
  <c r="I224" i="7"/>
  <c r="I223" i="7"/>
  <c r="I222" i="7"/>
  <c r="I221" i="7"/>
  <c r="I220" i="7"/>
  <c r="I219" i="7"/>
  <c r="I218" i="7"/>
  <c r="I217" i="7"/>
  <c r="I216" i="7"/>
  <c r="I215" i="7"/>
  <c r="I214" i="7"/>
  <c r="I213" i="7"/>
  <c r="I212" i="7"/>
  <c r="I211" i="7"/>
  <c r="I210" i="7"/>
  <c r="I209" i="7"/>
  <c r="I208" i="7"/>
  <c r="I207" i="7"/>
  <c r="I206" i="7"/>
  <c r="I205" i="7"/>
  <c r="I204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5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522" i="7" l="1"/>
  <c r="I77" i="7" s="1"/>
  <c r="I78" i="7" s="1"/>
  <c r="I13" i="7" s="1"/>
  <c r="I70" i="7"/>
  <c r="I69" i="7"/>
  <c r="I71" i="7" l="1"/>
  <c r="I40" i="7" s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G234" i="5"/>
  <c r="I63" i="7" l="1"/>
  <c r="I62" i="7"/>
  <c r="I61" i="7"/>
  <c r="I59" i="7"/>
  <c r="I58" i="7"/>
  <c r="I57" i="7"/>
  <c r="I64" i="7"/>
  <c r="I134" i="1" l="1"/>
  <c r="I133" i="1"/>
  <c r="I126" i="1" l="1"/>
  <c r="I49" i="7" l="1"/>
  <c r="I50" i="7"/>
  <c r="I86" i="1"/>
  <c r="I49" i="1" l="1"/>
  <c r="I48" i="1"/>
  <c r="G535" i="5"/>
  <c r="G536" i="5" s="1"/>
  <c r="G12" i="5" s="1"/>
  <c r="G529" i="5"/>
  <c r="G528" i="5"/>
  <c r="G527" i="5"/>
  <c r="G526" i="5"/>
  <c r="G525" i="5"/>
  <c r="G524" i="5"/>
  <c r="G523" i="5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4" i="5"/>
  <c r="G293" i="5"/>
  <c r="G288" i="5"/>
  <c r="G287" i="5"/>
  <c r="G282" i="5"/>
  <c r="G281" i="5"/>
  <c r="G296" i="5"/>
  <c r="G295" i="5"/>
  <c r="G292" i="5"/>
  <c r="G291" i="5"/>
  <c r="G290" i="5"/>
  <c r="G289" i="5"/>
  <c r="G286" i="5"/>
  <c r="G285" i="5"/>
  <c r="G284" i="5"/>
  <c r="G283" i="5"/>
  <c r="G280" i="5"/>
  <c r="G279" i="5"/>
  <c r="G278" i="5"/>
  <c r="I60" i="7"/>
  <c r="I56" i="7"/>
  <c r="I55" i="7"/>
  <c r="I54" i="7"/>
  <c r="I53" i="7"/>
  <c r="I52" i="7"/>
  <c r="I51" i="7"/>
  <c r="G271" i="5"/>
  <c r="G270" i="5"/>
  <c r="G267" i="5"/>
  <c r="G266" i="5"/>
  <c r="G265" i="5"/>
  <c r="G264" i="5"/>
  <c r="G263" i="5"/>
  <c r="G262" i="5"/>
  <c r="G261" i="5"/>
  <c r="G260" i="5"/>
  <c r="G259" i="5"/>
  <c r="G258" i="5"/>
  <c r="G256" i="5"/>
  <c r="G253" i="5"/>
  <c r="G252" i="5"/>
  <c r="G247" i="5"/>
  <c r="G246" i="5"/>
  <c r="G245" i="5"/>
  <c r="G244" i="5"/>
  <c r="G241" i="5"/>
  <c r="G240" i="5"/>
  <c r="G239" i="5"/>
  <c r="G238" i="5"/>
  <c r="G237" i="5"/>
  <c r="G213" i="5"/>
  <c r="G212" i="5"/>
  <c r="G211" i="5"/>
  <c r="G208" i="5"/>
  <c r="G207" i="5"/>
  <c r="G202" i="5"/>
  <c r="G201" i="5"/>
  <c r="G200" i="5"/>
  <c r="G195" i="5"/>
  <c r="G194" i="5"/>
  <c r="G193" i="5"/>
  <c r="G192" i="5"/>
  <c r="G191" i="5"/>
  <c r="G190" i="5"/>
  <c r="G189" i="5"/>
  <c r="G188" i="5"/>
  <c r="G185" i="5"/>
  <c r="G184" i="5"/>
  <c r="G183" i="5"/>
  <c r="G182" i="5"/>
  <c r="G181" i="5"/>
  <c r="G180" i="5"/>
  <c r="G177" i="5"/>
  <c r="G176" i="5"/>
  <c r="G173" i="5"/>
  <c r="G172" i="5"/>
  <c r="G171" i="5"/>
  <c r="G168" i="5"/>
  <c r="G167" i="5"/>
  <c r="G166" i="5"/>
  <c r="G163" i="5"/>
  <c r="G160" i="5"/>
  <c r="G159" i="5"/>
  <c r="G158" i="5"/>
  <c r="G157" i="5"/>
  <c r="G156" i="5"/>
  <c r="G155" i="5"/>
  <c r="G154" i="5"/>
  <c r="G153" i="5"/>
  <c r="G152" i="5"/>
  <c r="G147" i="5"/>
  <c r="G144" i="5"/>
  <c r="G143" i="5"/>
  <c r="G136" i="5"/>
  <c r="G135" i="5"/>
  <c r="G134" i="5"/>
  <c r="G133" i="5"/>
  <c r="G132" i="5"/>
  <c r="G131" i="5"/>
  <c r="G130" i="5"/>
  <c r="G127" i="5"/>
  <c r="G126" i="5"/>
  <c r="G125" i="5"/>
  <c r="G124" i="5"/>
  <c r="G123" i="5"/>
  <c r="G122" i="5"/>
  <c r="G121" i="5"/>
  <c r="G120" i="5"/>
  <c r="G117" i="5"/>
  <c r="G116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5" i="5"/>
  <c r="G94" i="5"/>
  <c r="G93" i="5"/>
  <c r="G92" i="5"/>
  <c r="G91" i="5"/>
  <c r="G90" i="5"/>
  <c r="G89" i="5"/>
  <c r="G88" i="5"/>
  <c r="G85" i="5"/>
  <c r="G84" i="5"/>
  <c r="G83" i="5"/>
  <c r="G82" i="5"/>
  <c r="G77" i="5"/>
  <c r="G76" i="5"/>
  <c r="G73" i="5"/>
  <c r="G70" i="5"/>
  <c r="G67" i="5"/>
  <c r="G66" i="5"/>
  <c r="G65" i="5"/>
  <c r="G62" i="5"/>
  <c r="G61" i="5"/>
  <c r="G58" i="5"/>
  <c r="G53" i="5"/>
  <c r="G52" i="5"/>
  <c r="G49" i="5"/>
  <c r="I130" i="1"/>
  <c r="I129" i="1"/>
  <c r="I149" i="1"/>
  <c r="I152" i="1"/>
  <c r="I151" i="1"/>
  <c r="I150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5" i="1"/>
  <c r="I132" i="1"/>
  <c r="I131" i="1"/>
  <c r="I128" i="1"/>
  <c r="I127" i="1"/>
  <c r="I124" i="1"/>
  <c r="I123" i="1"/>
  <c r="I122" i="1"/>
  <c r="I125" i="1"/>
  <c r="I104" i="1"/>
  <c r="I103" i="1"/>
  <c r="I102" i="1"/>
  <c r="I101" i="1"/>
  <c r="I100" i="1"/>
  <c r="I99" i="1"/>
  <c r="I98" i="1"/>
  <c r="I97" i="1"/>
  <c r="I96" i="1"/>
  <c r="I95" i="1"/>
  <c r="G530" i="5" l="1"/>
  <c r="G11" i="5" s="1"/>
  <c r="G272" i="5"/>
  <c r="G10" i="5" s="1"/>
  <c r="I65" i="7"/>
  <c r="I94" i="1"/>
  <c r="I93" i="1"/>
  <c r="I92" i="1"/>
  <c r="I91" i="1"/>
  <c r="I90" i="1"/>
  <c r="I89" i="1"/>
  <c r="I88" i="1"/>
  <c r="I87" i="1"/>
  <c r="I85" i="1"/>
  <c r="I84" i="1"/>
  <c r="I83" i="1"/>
  <c r="I82" i="1"/>
  <c r="I81" i="1"/>
  <c r="I80" i="1"/>
  <c r="I79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3" i="1"/>
  <c r="I78" i="1"/>
  <c r="I52" i="1"/>
  <c r="I51" i="1"/>
  <c r="I50" i="1"/>
  <c r="I47" i="1"/>
  <c r="I46" i="1"/>
  <c r="I45" i="1"/>
  <c r="I44" i="1"/>
  <c r="I43" i="1"/>
  <c r="I42" i="1"/>
  <c r="I40" i="1"/>
  <c r="I41" i="1"/>
  <c r="I39" i="1"/>
  <c r="I38" i="1"/>
  <c r="G13" i="5" l="1"/>
  <c r="I13" i="4" s="1"/>
  <c r="I39" i="7"/>
  <c r="I41" i="7" s="1"/>
  <c r="I12" i="7" s="1"/>
  <c r="I14" i="7" s="1"/>
  <c r="I153" i="1"/>
  <c r="I12" i="4" l="1"/>
  <c r="I10" i="1"/>
  <c r="I11" i="1" s="1"/>
  <c r="I11" i="4" l="1"/>
  <c r="I14" i="4" s="1"/>
</calcChain>
</file>

<file path=xl/sharedStrings.xml><?xml version="1.0" encoding="utf-8"?>
<sst xmlns="http://schemas.openxmlformats.org/spreadsheetml/2006/main" count="4033" uniqueCount="2802">
  <si>
    <t>O1</t>
  </si>
  <si>
    <t>O2</t>
  </si>
  <si>
    <t>PREMIČNI PREDALNIK</t>
  </si>
  <si>
    <t>O4</t>
  </si>
  <si>
    <t>O5</t>
  </si>
  <si>
    <t>O6</t>
  </si>
  <si>
    <t>O7</t>
  </si>
  <si>
    <t>O8</t>
  </si>
  <si>
    <t>STOL DIJAKI</t>
  </si>
  <si>
    <t>O9</t>
  </si>
  <si>
    <t>RAČUNALNIŠKA MIZA DIJAKI</t>
  </si>
  <si>
    <t>O10</t>
  </si>
  <si>
    <t>O11</t>
  </si>
  <si>
    <t>KATEDER</t>
  </si>
  <si>
    <t>O12</t>
  </si>
  <si>
    <t>MIZA UČILNICE DIJAKI</t>
  </si>
  <si>
    <t>OMARA 1</t>
  </si>
  <si>
    <t>OMARA 2</t>
  </si>
  <si>
    <t>O13</t>
  </si>
  <si>
    <t>MIZE ZBORNICA</t>
  </si>
  <si>
    <t>O14</t>
  </si>
  <si>
    <t>STOLI ZBORNICA</t>
  </si>
  <si>
    <t>O15</t>
  </si>
  <si>
    <t>DIGITALNI FOTOAPARAT</t>
  </si>
  <si>
    <t>12M pix, optični zoom, spominska kartica 8GB</t>
  </si>
  <si>
    <t>MIZA KABINET 2</t>
  </si>
  <si>
    <t>MIZA KABINET 3</t>
  </si>
  <si>
    <t>M1</t>
  </si>
  <si>
    <t>S1</t>
  </si>
  <si>
    <t>K1</t>
  </si>
  <si>
    <t>S2</t>
  </si>
  <si>
    <t>M2</t>
  </si>
  <si>
    <t>P1</t>
  </si>
  <si>
    <t>M3</t>
  </si>
  <si>
    <t>M4</t>
  </si>
  <si>
    <t>MIZA KABINET 4</t>
  </si>
  <si>
    <t>OMARA SKUPNI DELOVNI PROSTOR</t>
  </si>
  <si>
    <t>M5</t>
  </si>
  <si>
    <t>MIZA KABINET 5</t>
  </si>
  <si>
    <t>OMARA SKUPNI DELOVNI PROSTOR 2</t>
  </si>
  <si>
    <t>M6</t>
  </si>
  <si>
    <t>M7</t>
  </si>
  <si>
    <t>MIZA VRATARNICA</t>
  </si>
  <si>
    <t>M8</t>
  </si>
  <si>
    <t>MIZA STREŽBA 1</t>
  </si>
  <si>
    <t>M9</t>
  </si>
  <si>
    <t>MIZA STREŽBA 2</t>
  </si>
  <si>
    <t>M10</t>
  </si>
  <si>
    <t>MIZA STREŽBA 3</t>
  </si>
  <si>
    <t>M11</t>
  </si>
  <si>
    <t>MIZA STREŽBA 4</t>
  </si>
  <si>
    <t>M12</t>
  </si>
  <si>
    <t>MIZA STREŽBA 5</t>
  </si>
  <si>
    <t>M13</t>
  </si>
  <si>
    <t>MIZA STREŽBA 6</t>
  </si>
  <si>
    <t>OMARA UČILNICA STREŽBE</t>
  </si>
  <si>
    <t>S3</t>
  </si>
  <si>
    <t>STOL UČILNICA STREŽBE</t>
  </si>
  <si>
    <t>L1</t>
  </si>
  <si>
    <t>STOJEČA LUČ</t>
  </si>
  <si>
    <t>SERVIRNA OMARA</t>
  </si>
  <si>
    <t>TO4</t>
  </si>
  <si>
    <t>KAMERA</t>
  </si>
  <si>
    <t>TO6</t>
  </si>
  <si>
    <t>PLATNO</t>
  </si>
  <si>
    <t>TO8</t>
  </si>
  <si>
    <t>BLAGAJNA</t>
  </si>
  <si>
    <t>TO9</t>
  </si>
  <si>
    <t>TABLICE ZA SPREJEM NAROČILA</t>
  </si>
  <si>
    <t>Programska povezava z registrsko blagajno, prenosni POS tiskalnik</t>
  </si>
  <si>
    <t>S4</t>
  </si>
  <si>
    <t>STOL DIJAKI STREŽBA</t>
  </si>
  <si>
    <t>M14</t>
  </si>
  <si>
    <t>MIZA DIJAKI STREŽBA</t>
  </si>
  <si>
    <t>OMARA 8</t>
  </si>
  <si>
    <t>TO11</t>
  </si>
  <si>
    <t>G1</t>
  </si>
  <si>
    <t>GARDEROBNA OMARICA 1</t>
  </si>
  <si>
    <t>KL1</t>
  </si>
  <si>
    <t>KLOP 1</t>
  </si>
  <si>
    <t>KL2</t>
  </si>
  <si>
    <t>KLOP 2</t>
  </si>
  <si>
    <t>M15</t>
  </si>
  <si>
    <t>MIZA VEČNAMENSKI 1</t>
  </si>
  <si>
    <t>M16</t>
  </si>
  <si>
    <t>MIZA VEČNAMENSKI 2</t>
  </si>
  <si>
    <t>S5</t>
  </si>
  <si>
    <t>STOL VEČNAMENSKI</t>
  </si>
  <si>
    <t>DO3</t>
  </si>
  <si>
    <t>PITNIK</t>
  </si>
  <si>
    <t>DO4</t>
  </si>
  <si>
    <t>STENSKI OBEŠALNIK 3</t>
  </si>
  <si>
    <t>S6</t>
  </si>
  <si>
    <t>STOL AMFITEATRALNA PREDAVALNICA</t>
  </si>
  <si>
    <t>TO12</t>
  </si>
  <si>
    <t>TO13</t>
  </si>
  <si>
    <t>BELA TABLA</t>
  </si>
  <si>
    <t>TO16</t>
  </si>
  <si>
    <t>OMARA  ZASTEKLJENA 1</t>
  </si>
  <si>
    <t>OMARA ZASTEKLJENA 2</t>
  </si>
  <si>
    <t>M17</t>
  </si>
  <si>
    <t>S7</t>
  </si>
  <si>
    <t>M18</t>
  </si>
  <si>
    <t>DELOVNI PULT ZBORNICA</t>
  </si>
  <si>
    <t>OMARA ZBORNICA</t>
  </si>
  <si>
    <t>ČK1</t>
  </si>
  <si>
    <t>ČAJNA KUHINJA 1</t>
  </si>
  <si>
    <t>M19</t>
  </si>
  <si>
    <t>JEDILNI PULT ČK</t>
  </si>
  <si>
    <t>M20</t>
  </si>
  <si>
    <t>MIZA PISARNE 1</t>
  </si>
  <si>
    <t>OMARA PISARNE 1</t>
  </si>
  <si>
    <t>OMARA PISARNE 2</t>
  </si>
  <si>
    <t>M21</t>
  </si>
  <si>
    <t>MIZA PISARNE 2</t>
  </si>
  <si>
    <t>M22</t>
  </si>
  <si>
    <t>MIZA PISARNE 3</t>
  </si>
  <si>
    <t>S8</t>
  </si>
  <si>
    <t>PISARNIŠKI STOL</t>
  </si>
  <si>
    <t>M23</t>
  </si>
  <si>
    <t>MIZA PISARNE 4</t>
  </si>
  <si>
    <t>M24</t>
  </si>
  <si>
    <t>MIZA TURIZEM</t>
  </si>
  <si>
    <t>S9</t>
  </si>
  <si>
    <t>PISARNIŠKI STOL DIJAKI</t>
  </si>
  <si>
    <t>M25</t>
  </si>
  <si>
    <t>RAČUNALNIŠKA MIZA</t>
  </si>
  <si>
    <t>OMARE TURIZEM 1</t>
  </si>
  <si>
    <t>OMARE TURIZEM 2</t>
  </si>
  <si>
    <t>K2</t>
  </si>
  <si>
    <t>KATEDER 2</t>
  </si>
  <si>
    <t>M26</t>
  </si>
  <si>
    <t>MIZA TURIZEM 2</t>
  </si>
  <si>
    <t>KASETA ZA ZEMLJEVIDE</t>
  </si>
  <si>
    <t>TO17</t>
  </si>
  <si>
    <t>S10</t>
  </si>
  <si>
    <t>SEDALA NA STOPNICAH</t>
  </si>
  <si>
    <t>KL3</t>
  </si>
  <si>
    <t>KLOP ZIMSKI VRT</t>
  </si>
  <si>
    <t>KL4</t>
  </si>
  <si>
    <t>KLOP GARDEROBE</t>
  </si>
  <si>
    <t>G2</t>
  </si>
  <si>
    <t>G3</t>
  </si>
  <si>
    <t>G4</t>
  </si>
  <si>
    <t>G5</t>
  </si>
  <si>
    <t>INTERAKTIVNI PROJEKTOR</t>
  </si>
  <si>
    <t>TO27</t>
  </si>
  <si>
    <t>BELA +ZELENA TABLA</t>
  </si>
  <si>
    <t>TO28</t>
  </si>
  <si>
    <t>KOMPAS</t>
  </si>
  <si>
    <t>DALJNOGLED</t>
  </si>
  <si>
    <t>TO30</t>
  </si>
  <si>
    <t>KOMPLET ZEMLJEVIDOV ZA ZGODOVINO</t>
  </si>
  <si>
    <t>TO31</t>
  </si>
  <si>
    <t>POLITIČNI GLOBUS</t>
  </si>
  <si>
    <t>Zgodovina</t>
  </si>
  <si>
    <t>zgo geo</t>
  </si>
  <si>
    <t>TO32</t>
  </si>
  <si>
    <t>MIKROSKOP GEO</t>
  </si>
  <si>
    <t>binokularni, z vgrajeno svetilko, povečava do 1500x</t>
  </si>
  <si>
    <t>ROČNA LUPA</t>
  </si>
  <si>
    <t>TO34</t>
  </si>
  <si>
    <t>KLADIVO</t>
  </si>
  <si>
    <t>za jemanje kamninskih vzocev</t>
  </si>
  <si>
    <t>TO35</t>
  </si>
  <si>
    <t>HIGROMETER</t>
  </si>
  <si>
    <t>geo</t>
  </si>
  <si>
    <t>TO36</t>
  </si>
  <si>
    <t>TERMOMETER</t>
  </si>
  <si>
    <t>digitalni s sondo geo</t>
  </si>
  <si>
    <t>TO37</t>
  </si>
  <si>
    <t>TERMOMETER 2</t>
  </si>
  <si>
    <t>TO38</t>
  </si>
  <si>
    <t>ANEMOMETER</t>
  </si>
  <si>
    <t>TO39</t>
  </si>
  <si>
    <t>BAROMETER</t>
  </si>
  <si>
    <t>TO40</t>
  </si>
  <si>
    <t>VETROKAZ</t>
  </si>
  <si>
    <t>TO41</t>
  </si>
  <si>
    <t>OMBROMETER</t>
  </si>
  <si>
    <t>TO42</t>
  </si>
  <si>
    <t>NAKLONOMER</t>
  </si>
  <si>
    <t>TO43</t>
  </si>
  <si>
    <t>TRAČNI METER</t>
  </si>
  <si>
    <t>min 10m, geo</t>
  </si>
  <si>
    <t>TO44</t>
  </si>
  <si>
    <t>LOPATKA</t>
  </si>
  <si>
    <t>za jemanje vzorcev prsti, geo</t>
  </si>
  <si>
    <t>TO45</t>
  </si>
  <si>
    <t>LOPATA</t>
  </si>
  <si>
    <t>lopata za kopanje pedološkega profila,geo</t>
  </si>
  <si>
    <t>TO46</t>
  </si>
  <si>
    <t>OKSIMETER</t>
  </si>
  <si>
    <t>TO47</t>
  </si>
  <si>
    <t>pH METER</t>
  </si>
  <si>
    <t>digitalni, geo</t>
  </si>
  <si>
    <t>TO48</t>
  </si>
  <si>
    <t>TEHTNICA</t>
  </si>
  <si>
    <t>TO49</t>
  </si>
  <si>
    <t>KURVIMETER</t>
  </si>
  <si>
    <t>TO51</t>
  </si>
  <si>
    <t>INDUKCIJSKI GLOBUS</t>
  </si>
  <si>
    <t>TO52</t>
  </si>
  <si>
    <t>FIZIČNI GLOBUS</t>
  </si>
  <si>
    <t>TO53</t>
  </si>
  <si>
    <t>RELIEFRNI GLOBUS</t>
  </si>
  <si>
    <t>TO54</t>
  </si>
  <si>
    <t>TELURIJ</t>
  </si>
  <si>
    <t>TO55</t>
  </si>
  <si>
    <t>PSIHROMETER</t>
  </si>
  <si>
    <t>Za merjenje relativne vlažnosti, Assmanov psihrometer, 2 živosrebrna termometra mokri in suhi, ventilator, les lab</t>
  </si>
  <si>
    <t>TO56</t>
  </si>
  <si>
    <t>UPOROVNI KONTAKTNI ELEKTRIČNI VLAGOMER</t>
  </si>
  <si>
    <t>območje merjenje 5-45%, za debelino do 40mm, les lab</t>
  </si>
  <si>
    <t>TO57</t>
  </si>
  <si>
    <t>UPOROVNI IGLIČNI ELEKTRIČNI VLAGOMER</t>
  </si>
  <si>
    <t>za masivni les do 180mm, merilno območje 4-30%, možnost uporabe elektrod M18 in M20, štiri korekcijske skupine, nastavljivo temperaturno območje, elektrode, les lab</t>
  </si>
  <si>
    <t>alkoholni za območje -40 do 100 stopinj, 1st natančnost</t>
  </si>
  <si>
    <t>analitska digitalna, do 1500g, razdelki 0,01g</t>
  </si>
  <si>
    <t>TO58</t>
  </si>
  <si>
    <t>KLJUNASTO MERILO</t>
  </si>
  <si>
    <t>mehanska ali digitalna merilna skala</t>
  </si>
  <si>
    <t>analogni, 20-100%</t>
  </si>
  <si>
    <t>TO59</t>
  </si>
  <si>
    <t>TERMO HIGROMETER DIGITALNI</t>
  </si>
  <si>
    <t>Temperature od -10 do 50 stopinj, vlažnost od 25-98%</t>
  </si>
  <si>
    <t>TO60</t>
  </si>
  <si>
    <t>LABORATORIJSKI SUŠILNIK</t>
  </si>
  <si>
    <t>T sušenje 130 stopinj, min 50l</t>
  </si>
  <si>
    <t>regulacija v m/s, LCD zaslon, do 30m/s</t>
  </si>
  <si>
    <t>ELEKTRIČNI KUHALNIK</t>
  </si>
  <si>
    <t>TO62</t>
  </si>
  <si>
    <t xml:space="preserve">IZTOČNA ČAŠA </t>
  </si>
  <si>
    <t>Po SIST EN ISO 2431, potopna za merjenje iztočnega časa, odprtina premera 4mm 2 kosa in 6mm 2 kosa</t>
  </si>
  <si>
    <t>TO63</t>
  </si>
  <si>
    <t>IZTOČNA ČAŠA S STOJALOM</t>
  </si>
  <si>
    <t>odprtina 4mm in 6 mm</t>
  </si>
  <si>
    <t>TO64</t>
  </si>
  <si>
    <t>MERILNA URA</t>
  </si>
  <si>
    <t>digitalna štoparica</t>
  </si>
  <si>
    <t>TO65</t>
  </si>
  <si>
    <t>ROSSIMANOVA LOPATICA</t>
  </si>
  <si>
    <t>TO66</t>
  </si>
  <si>
    <t>EKSIKATOR</t>
  </si>
  <si>
    <t>plošča 200mm</t>
  </si>
  <si>
    <t>TO67</t>
  </si>
  <si>
    <t>HOPPLERJEV VISKOZOMETER</t>
  </si>
  <si>
    <t>termostat za stalen nadzor, do 80000 cP</t>
  </si>
  <si>
    <t>TO68</t>
  </si>
  <si>
    <t>UV SVETILKA</t>
  </si>
  <si>
    <t>za utrjevanje UV lakov, moč min 100W</t>
  </si>
  <si>
    <t>TO69</t>
  </si>
  <si>
    <t>PRIBOR ZA REŠETKASTO REZANJE FILMA</t>
  </si>
  <si>
    <t>ISO DIN2409, debeline do 250 nanometra, rezilo, povečevalna lupa, lepilni trak, enojni za 1mm in 2mm z dvema šablonama</t>
  </si>
  <si>
    <t>TO70</t>
  </si>
  <si>
    <t>VZMETNI SVINČNIK</t>
  </si>
  <si>
    <t>DUR-O test, za merjenje premaznega sistema + podlage z razenjem</t>
  </si>
  <si>
    <t>TO71</t>
  </si>
  <si>
    <t>MERILNE MENZURE</t>
  </si>
  <si>
    <t>komplet 100ml, 250ml, 500ml</t>
  </si>
  <si>
    <t>TO72</t>
  </si>
  <si>
    <t>STEKLENE ČAŠE</t>
  </si>
  <si>
    <t>komplet 250, 500 ml z izlivom</t>
  </si>
  <si>
    <t>TO73</t>
  </si>
  <si>
    <t>URNO STEKLO</t>
  </si>
  <si>
    <t>TO74</t>
  </si>
  <si>
    <t>MERILNI VRČEK PP</t>
  </si>
  <si>
    <t>graduiran, 1000ml</t>
  </si>
  <si>
    <t>TO75</t>
  </si>
  <si>
    <t>ROČNI NANAŠALNI VALJ Z DOZIRNO NAPRAVO</t>
  </si>
  <si>
    <t>za nanašanje lepila in laka, posodica in valjček</t>
  </si>
  <si>
    <t>TO76</t>
  </si>
  <si>
    <t>HIDRAVLIČNA STISKALNICA</t>
  </si>
  <si>
    <t>1m2, do 20barov</t>
  </si>
  <si>
    <t>TO77</t>
  </si>
  <si>
    <t>PLADENJ</t>
  </si>
  <si>
    <t>300x400mm</t>
  </si>
  <si>
    <t>TO78</t>
  </si>
  <si>
    <t>STEKLENA POSODA</t>
  </si>
  <si>
    <t>TO79</t>
  </si>
  <si>
    <t>min 2 l, pravokotne oblike</t>
  </si>
  <si>
    <t>MIZARSKE SVORE</t>
  </si>
  <si>
    <t>dolžine 300 in 500mm</t>
  </si>
  <si>
    <t>TO80</t>
  </si>
  <si>
    <t>ELEKTRIČNI MEŠALNIK</t>
  </si>
  <si>
    <t>za mešanje lepila, moč 1kW, nastavki za mešanje</t>
  </si>
  <si>
    <t>TO81</t>
  </si>
  <si>
    <t>TO82</t>
  </si>
  <si>
    <t>MIKROSKOP LES</t>
  </si>
  <si>
    <t>binokularni, objektivi 2x/4x v revolverski glavi, halogenska svetilka, 20x in 40x povečava</t>
  </si>
  <si>
    <t>POVEČEVALNO STEKLO</t>
  </si>
  <si>
    <t>z merilno skalo za merjenje širine branike, 8x povečava, višina 40mm, premer 35mm</t>
  </si>
  <si>
    <t>M27</t>
  </si>
  <si>
    <t>MIZA LABORATORIJ</t>
  </si>
  <si>
    <t>M28</t>
  </si>
  <si>
    <t>MIZA LABORATORIJ 2</t>
  </si>
  <si>
    <t>M29</t>
  </si>
  <si>
    <t>DEMONSTRACIJSKA MIZA</t>
  </si>
  <si>
    <t>M30</t>
  </si>
  <si>
    <t>MIZA DEIONIZATOR</t>
  </si>
  <si>
    <t>S11</t>
  </si>
  <si>
    <t>STOL LABORATORIJ</t>
  </si>
  <si>
    <t>TO61</t>
  </si>
  <si>
    <t>LAB2</t>
  </si>
  <si>
    <t>LAB3</t>
  </si>
  <si>
    <t>PIPETA</t>
  </si>
  <si>
    <t>avtomatska</t>
  </si>
  <si>
    <t>LAB4</t>
  </si>
  <si>
    <t>TERMO TORBA</t>
  </si>
  <si>
    <t>Hladilna torba za prenos vzorcev</t>
  </si>
  <si>
    <t>LAB5</t>
  </si>
  <si>
    <t>TERMOVKA</t>
  </si>
  <si>
    <t>termo posoda 500ml</t>
  </si>
  <si>
    <t>LAB6</t>
  </si>
  <si>
    <t>PLADENJ1</t>
  </si>
  <si>
    <t>plastični veliki</t>
  </si>
  <si>
    <t>LAB7</t>
  </si>
  <si>
    <t>PLADENJ2</t>
  </si>
  <si>
    <t>plastični majhni, raznobarvni</t>
  </si>
  <si>
    <t>LAB8</t>
  </si>
  <si>
    <t>SECIRNA POSODA</t>
  </si>
  <si>
    <t>LAB9</t>
  </si>
  <si>
    <t>ŠKARJE</t>
  </si>
  <si>
    <t>secirne škarje</t>
  </si>
  <si>
    <t>LAB10</t>
  </si>
  <si>
    <t>PRIBOR ZA MIKROSKOPIRANJE</t>
  </si>
  <si>
    <t>škarje, pinceta, dve preparirni igli, skalpel, britvice, objektna in krovna stekelca, kapalke…</t>
  </si>
  <si>
    <t>LAB11</t>
  </si>
  <si>
    <t>HEMOCITOMETER</t>
  </si>
  <si>
    <t>LAB12</t>
  </si>
  <si>
    <t>ČOPIČ</t>
  </si>
  <si>
    <t>slikarski, št.2</t>
  </si>
  <si>
    <t>LAB13</t>
  </si>
  <si>
    <t>ŠČETKE</t>
  </si>
  <si>
    <t>za čiščenje steklovine</t>
  </si>
  <si>
    <t>LAB14</t>
  </si>
  <si>
    <t>KPL ZAMAŠKOV</t>
  </si>
  <si>
    <t>gumjasti, klutovinasti. Celi, z luknjami, različnih dimenzij</t>
  </si>
  <si>
    <t>LAB15</t>
  </si>
  <si>
    <t>PLASTIČNE POSODE</t>
  </si>
  <si>
    <t>gospodinjske s pokrovi, različnih dimenzij</t>
  </si>
  <si>
    <t>LAB16</t>
  </si>
  <si>
    <t>KPL ČAŠ</t>
  </si>
  <si>
    <t>steklene čaše 50ml, 100ml, 250ml, 500ml, 1000ml</t>
  </si>
  <si>
    <t>LAB17</t>
  </si>
  <si>
    <t>ČAŠA 2</t>
  </si>
  <si>
    <t>plastična 3000ml</t>
  </si>
  <si>
    <t>LAB18</t>
  </si>
  <si>
    <t>KPL ELERMAJERIC</t>
  </si>
  <si>
    <t>100ml, 250ml, 500ml</t>
  </si>
  <si>
    <t>LAB19</t>
  </si>
  <si>
    <t>KPL MERILNI VALJI</t>
  </si>
  <si>
    <t>stekleni 10ml, 100ml</t>
  </si>
  <si>
    <t>LAB20</t>
  </si>
  <si>
    <t>MERILNI VALJ 2</t>
  </si>
  <si>
    <t>steklen 500ml</t>
  </si>
  <si>
    <t>LAB21</t>
  </si>
  <si>
    <t>MERILNI VALJ 3</t>
  </si>
  <si>
    <t>plastični 1000ml</t>
  </si>
  <si>
    <t>LAB22</t>
  </si>
  <si>
    <t>PETRIJEVKA 1</t>
  </si>
  <si>
    <t>steklena 12cm</t>
  </si>
  <si>
    <t>LAB23</t>
  </si>
  <si>
    <t>PETRIJEVKA 2</t>
  </si>
  <si>
    <t>stekelna 5cm</t>
  </si>
  <si>
    <t>LAB24</t>
  </si>
  <si>
    <t>EPRUVETA 1</t>
  </si>
  <si>
    <t>standardna brez roba</t>
  </si>
  <si>
    <t>LAB25</t>
  </si>
  <si>
    <t>standardna z alu zamaškom</t>
  </si>
  <si>
    <t>EPRUVETA 2</t>
  </si>
  <si>
    <t>LAB26</t>
  </si>
  <si>
    <t>EPRUVETA 3</t>
  </si>
  <si>
    <t>manjša steklena</t>
  </si>
  <si>
    <t>LAB27</t>
  </si>
  <si>
    <t>EPRUVETA 4</t>
  </si>
  <si>
    <t>steklena večja</t>
  </si>
  <si>
    <t>LAB28</t>
  </si>
  <si>
    <t>KPL POSOD ZA GOJIŠČA</t>
  </si>
  <si>
    <t>posoda za gojišče, steklena, različne dimenzije</t>
  </si>
  <si>
    <t>LAB29</t>
  </si>
  <si>
    <t>TERILNICA</t>
  </si>
  <si>
    <t>terilnica s pestilom, premer 10cm</t>
  </si>
  <si>
    <t>LAB32</t>
  </si>
  <si>
    <t>AVTOKLAV</t>
  </si>
  <si>
    <t>LAB33</t>
  </si>
  <si>
    <t>MIKRO CENTRIFUGA</t>
  </si>
  <si>
    <t>namizna, do 14000 obratov</t>
  </si>
  <si>
    <t>LAB34</t>
  </si>
  <si>
    <t>z lučko, 7-10x povečava</t>
  </si>
  <si>
    <t>LAB35</t>
  </si>
  <si>
    <t>LAB36</t>
  </si>
  <si>
    <t>LOVNA MREŽA</t>
  </si>
  <si>
    <t>za vodne organizme</t>
  </si>
  <si>
    <t>LAB37</t>
  </si>
  <si>
    <t>LOVNA MREŽA 2</t>
  </si>
  <si>
    <t>za žuželke</t>
  </si>
  <si>
    <t>LAB38</t>
  </si>
  <si>
    <t>PLANKTONSKA MREŽA</t>
  </si>
  <si>
    <t>LAB39</t>
  </si>
  <si>
    <t>MERILNI TRAK</t>
  </si>
  <si>
    <t>geometerski merilni trak 10m</t>
  </si>
  <si>
    <t>LAB40</t>
  </si>
  <si>
    <t>SITO 1</t>
  </si>
  <si>
    <t>za sejanje listne stelje</t>
  </si>
  <si>
    <t>LAB41</t>
  </si>
  <si>
    <t>SITO 2</t>
  </si>
  <si>
    <t>kpl 3 sita z drobnimi mrežicami 5-6mm</t>
  </si>
  <si>
    <t>LAB42</t>
  </si>
  <si>
    <t>OPAZOVALNIK</t>
  </si>
  <si>
    <t>povečevalni opazovalnik za živali</t>
  </si>
  <si>
    <t>LAB43</t>
  </si>
  <si>
    <t>SONDA</t>
  </si>
  <si>
    <t>za globinsko jemanje vzorcev, najmanj 1m</t>
  </si>
  <si>
    <t>TO84</t>
  </si>
  <si>
    <t>ROKE ZA ODSESOVANJE</t>
  </si>
  <si>
    <t>LAB44</t>
  </si>
  <si>
    <t>DEIONIZATOR</t>
  </si>
  <si>
    <t>LAB45</t>
  </si>
  <si>
    <t>DESTILATOR</t>
  </si>
  <si>
    <t>220V, 2500W, 3,5L/h</t>
  </si>
  <si>
    <t>LAB46</t>
  </si>
  <si>
    <t>TEHTNICA 2</t>
  </si>
  <si>
    <t>precizna elektronska, do 1200g, odčitavanje 0,01g</t>
  </si>
  <si>
    <t>LAB48</t>
  </si>
  <si>
    <t>TEHTNICA 4</t>
  </si>
  <si>
    <t>analitska, do 300g, odčitavanje 0,0001g</t>
  </si>
  <si>
    <t>LAB49</t>
  </si>
  <si>
    <t>pH-mV METER</t>
  </si>
  <si>
    <t>avtomatska temperaturna kompeznacija, elektroda in tipalo, območje od 0-14, resolucija 0,01pH</t>
  </si>
  <si>
    <t>LAB51</t>
  </si>
  <si>
    <t>pH TESTER</t>
  </si>
  <si>
    <t>checker 1, avtomatska temeraturna kompenzacija, območje od 0-14</t>
  </si>
  <si>
    <t>LAB52</t>
  </si>
  <si>
    <t>EKSIKATOR SILIKAGEL</t>
  </si>
  <si>
    <t>notranji eksikator, 20cm+porcelanasta plošča, pipa na pokrovu, silikagel 1kg</t>
  </si>
  <si>
    <t>LAB53</t>
  </si>
  <si>
    <t>SET ZA MIKROEKSPERIMENTIRANJE</t>
  </si>
  <si>
    <t>izbrani glede na tematsko področje</t>
  </si>
  <si>
    <t>LAB54</t>
  </si>
  <si>
    <t>VISKOZOMETER</t>
  </si>
  <si>
    <t>standardni</t>
  </si>
  <si>
    <t>LAB56</t>
  </si>
  <si>
    <t>STEKLENICA 1</t>
  </si>
  <si>
    <t>500ml, s steklenim zamaškom</t>
  </si>
  <si>
    <t>LAB57</t>
  </si>
  <si>
    <t>STEKLENICA 2</t>
  </si>
  <si>
    <t>1000ml, s steklenim zamaškom</t>
  </si>
  <si>
    <t>LAB58</t>
  </si>
  <si>
    <t>STEKLENICA PRAHOVKA 1</t>
  </si>
  <si>
    <t>50ml+PP pokrov z navojem</t>
  </si>
  <si>
    <t>LAB59</t>
  </si>
  <si>
    <t>100ml+Pppokrov z navojem</t>
  </si>
  <si>
    <t>STEKLENICA PRAHOVKA 2</t>
  </si>
  <si>
    <t>LAB60</t>
  </si>
  <si>
    <t>STEKLENICA PRAHOVKA 3</t>
  </si>
  <si>
    <t>150ml+PP pokrov z navojem</t>
  </si>
  <si>
    <t>LAB61</t>
  </si>
  <si>
    <t>STEKLENICA PRAHOVKA 4</t>
  </si>
  <si>
    <t>250ml+ PP pokrov z navojem</t>
  </si>
  <si>
    <t>LAB62</t>
  </si>
  <si>
    <t>STEKLENICA PRAHOVKA 5</t>
  </si>
  <si>
    <t>500ml+PP pokrov z navojem</t>
  </si>
  <si>
    <t>LAB63</t>
  </si>
  <si>
    <t>STEKLENICA PRAHOVKA 6</t>
  </si>
  <si>
    <t>1000ml+PP pokrov z navjem</t>
  </si>
  <si>
    <t>LAB64</t>
  </si>
  <si>
    <t>STEKL. ZA INDIKATORJE</t>
  </si>
  <si>
    <t>s kapalko, 30ml</t>
  </si>
  <si>
    <t>LAB65</t>
  </si>
  <si>
    <t>KAPALKA</t>
  </si>
  <si>
    <t>50 kosov v škatli</t>
  </si>
  <si>
    <t>LAB66</t>
  </si>
  <si>
    <t>KPL KRISTALIZIRK</t>
  </si>
  <si>
    <t>150ml, 250ml</t>
  </si>
  <si>
    <t>LAB67</t>
  </si>
  <si>
    <t>PETRIJEVKA</t>
  </si>
  <si>
    <t>10cm</t>
  </si>
  <si>
    <t>LAB68</t>
  </si>
  <si>
    <t>URNO STEKLO 1</t>
  </si>
  <si>
    <t>5cm</t>
  </si>
  <si>
    <t>LAB69</t>
  </si>
  <si>
    <t>URNO STEKLO 2</t>
  </si>
  <si>
    <t>LAB70</t>
  </si>
  <si>
    <t>URNO STEKLO 3</t>
  </si>
  <si>
    <t>12cm</t>
  </si>
  <si>
    <t>LAB71</t>
  </si>
  <si>
    <t>URNO STEKLO 4</t>
  </si>
  <si>
    <t>18cm</t>
  </si>
  <si>
    <t>LAB72</t>
  </si>
  <si>
    <t>EPRUVETA 5</t>
  </si>
  <si>
    <t>gladek rob 12x100mm</t>
  </si>
  <si>
    <t>LAB73</t>
  </si>
  <si>
    <t>EPRUVETA 6</t>
  </si>
  <si>
    <t>gladek rob, 14x130mm</t>
  </si>
  <si>
    <t>LAB74</t>
  </si>
  <si>
    <t>EPRUVETA 7</t>
  </si>
  <si>
    <t>gladek rob, 16x160mm</t>
  </si>
  <si>
    <t>LAB75</t>
  </si>
  <si>
    <t>EPRUVETA 8</t>
  </si>
  <si>
    <t>iz quarz-a Duran Schott, do 700stopinj</t>
  </si>
  <si>
    <t>LAB76</t>
  </si>
  <si>
    <t>MERILNI VALJ 4</t>
  </si>
  <si>
    <t>graduiran, visok 10ml</t>
  </si>
  <si>
    <t>LAB77</t>
  </si>
  <si>
    <t>MERILNI VALJ 5</t>
  </si>
  <si>
    <t>graduiran. Visok, 50ml</t>
  </si>
  <si>
    <t>LAB78</t>
  </si>
  <si>
    <t>MERILNI VALJ 6</t>
  </si>
  <si>
    <t>graduiran, visok, 250ml</t>
  </si>
  <si>
    <t>LAB79</t>
  </si>
  <si>
    <t>MERILNI VALJ 7</t>
  </si>
  <si>
    <t>graduiran, visok, 500ml</t>
  </si>
  <si>
    <t>LAB80</t>
  </si>
  <si>
    <t>MERILNI VALJ 8</t>
  </si>
  <si>
    <t>graduiran, visok, 1000ml</t>
  </si>
  <si>
    <t>LAB81</t>
  </si>
  <si>
    <t>MERILNI VALJ 9</t>
  </si>
  <si>
    <t>LAB82</t>
  </si>
  <si>
    <t>MERILNI VALJ 10</t>
  </si>
  <si>
    <t>LAB83</t>
  </si>
  <si>
    <t>MERILNI VALJ 11</t>
  </si>
  <si>
    <t>PP merilni valj, 10-120stopinj, visok, graduiran, 250ml</t>
  </si>
  <si>
    <t>PP merilni valj, 10-120stopinj, visok, graduiran, 100ml</t>
  </si>
  <si>
    <t>PP merilni valj, 10-120stopinj, visok, graduiran, 10ml</t>
  </si>
  <si>
    <t>LAB84</t>
  </si>
  <si>
    <t>BUČKA 1</t>
  </si>
  <si>
    <t>merilna, PVC zamašek, 100ml</t>
  </si>
  <si>
    <t>LAB85</t>
  </si>
  <si>
    <t>KRISTALIZIRKA</t>
  </si>
  <si>
    <t>keramiča, 100ml</t>
  </si>
  <si>
    <t>LAB86</t>
  </si>
  <si>
    <t>ŽOGICA ZA PIPETIRANJE 1</t>
  </si>
  <si>
    <t>standardna</t>
  </si>
  <si>
    <t>LAB87</t>
  </si>
  <si>
    <t>ŽOGICA ZA PIPETIRANJE 2</t>
  </si>
  <si>
    <t>univerzalna za večje pipete</t>
  </si>
  <si>
    <t>LAB88</t>
  </si>
  <si>
    <t>PUHALKA</t>
  </si>
  <si>
    <t>iz PE, 500ml</t>
  </si>
  <si>
    <t>LAB89</t>
  </si>
  <si>
    <t>PLADENJ 3</t>
  </si>
  <si>
    <t>312x427x75cm</t>
  </si>
  <si>
    <t>LAB90</t>
  </si>
  <si>
    <t>PLADENJ 4</t>
  </si>
  <si>
    <t>190x260x40mm</t>
  </si>
  <si>
    <t>LAB91</t>
  </si>
  <si>
    <t>MIZICA</t>
  </si>
  <si>
    <t>dvižna, kovinska dim. 200x200mm, do 60kg</t>
  </si>
  <si>
    <t>LAB92</t>
  </si>
  <si>
    <t>TLAČILKA</t>
  </si>
  <si>
    <t>za čiščenje vseh vrst odtokov</t>
  </si>
  <si>
    <t>LAB93</t>
  </si>
  <si>
    <t>PRIJEMALKA</t>
  </si>
  <si>
    <t>gumijasta</t>
  </si>
  <si>
    <t>LAB94</t>
  </si>
  <si>
    <t>VODNA ČRPALKA</t>
  </si>
  <si>
    <t>LAB95</t>
  </si>
  <si>
    <t>MREŽICA</t>
  </si>
  <si>
    <t>keramična dim. 200x200mm</t>
  </si>
  <si>
    <t>LAB96</t>
  </si>
  <si>
    <t>STOJALO 1</t>
  </si>
  <si>
    <t>LAB97</t>
  </si>
  <si>
    <t>STOJALO 2</t>
  </si>
  <si>
    <t>za epruvete</t>
  </si>
  <si>
    <t>za pipete,okroglo, 20pipet</t>
  </si>
  <si>
    <t>za epruvete,vdovišinsko za 12 epruvet</t>
  </si>
  <si>
    <t>LAB98</t>
  </si>
  <si>
    <t>STOJALO 3</t>
  </si>
  <si>
    <t>za epruvete, plastično, 24 epruvet</t>
  </si>
  <si>
    <t>LAB99</t>
  </si>
  <si>
    <t>STOJALO 4</t>
  </si>
  <si>
    <t>ščipalka</t>
  </si>
  <si>
    <t>LAB100</t>
  </si>
  <si>
    <t>STOJALO 5</t>
  </si>
  <si>
    <t>kovinsko stojalo za mufe in primeže, višina 600mm</t>
  </si>
  <si>
    <t>LAB101</t>
  </si>
  <si>
    <t>STOJALO 6</t>
  </si>
  <si>
    <t>trinožnik za gorilnik, galvaniziran, višina 210mm</t>
  </si>
  <si>
    <t>LAB102</t>
  </si>
  <si>
    <t>PRIŽEMA 1</t>
  </si>
  <si>
    <t xml:space="preserve">univerzalna </t>
  </si>
  <si>
    <t>LAB103</t>
  </si>
  <si>
    <t>PRIŽEMA 2</t>
  </si>
  <si>
    <t>za hladilnik</t>
  </si>
  <si>
    <t>LAB104</t>
  </si>
  <si>
    <t>PRIŽEMA 3</t>
  </si>
  <si>
    <t>za bireto</t>
  </si>
  <si>
    <t>LAB105</t>
  </si>
  <si>
    <t>PRIŽEMA 4</t>
  </si>
  <si>
    <t>LAB106</t>
  </si>
  <si>
    <t>OBROČ</t>
  </si>
  <si>
    <t>nosilni filtrni obroč, 700mm</t>
  </si>
  <si>
    <t>LAB107</t>
  </si>
  <si>
    <t>MUFA</t>
  </si>
  <si>
    <t>dvojna</t>
  </si>
  <si>
    <t>LAB108</t>
  </si>
  <si>
    <t>ŽARILNI LONČEK</t>
  </si>
  <si>
    <t>porcelan 15mm</t>
  </si>
  <si>
    <t>LAB109</t>
  </si>
  <si>
    <t>TRIKOT</t>
  </si>
  <si>
    <t>keramični trikot žarilni dolžina stranice 6cm</t>
  </si>
  <si>
    <t>LAB110</t>
  </si>
  <si>
    <t>PINCETA</t>
  </si>
  <si>
    <t>kovinska navadna</t>
  </si>
  <si>
    <t>LAB111</t>
  </si>
  <si>
    <t>KLEŠČE</t>
  </si>
  <si>
    <t>kovinske klešče za žarilne lončke</t>
  </si>
  <si>
    <t>LAB112</t>
  </si>
  <si>
    <t>PRIJEMALKA 2</t>
  </si>
  <si>
    <t>držalo za epruvete</t>
  </si>
  <si>
    <t>LAB113</t>
  </si>
  <si>
    <t>ŽLIČKA 1</t>
  </si>
  <si>
    <t>kovinska za izgorevanje trdih snovi</t>
  </si>
  <si>
    <t>LAB114</t>
  </si>
  <si>
    <t>ŽLIČKA 2</t>
  </si>
  <si>
    <t>žlička za plamenske reakcije</t>
  </si>
  <si>
    <t>LAB115</t>
  </si>
  <si>
    <t>ŽLIČKA 3</t>
  </si>
  <si>
    <t>laboratorijska z lopatico, l=150mm</t>
  </si>
  <si>
    <t>LAB116</t>
  </si>
  <si>
    <t>ZBIRKA ANORGANSKIH SOLI</t>
  </si>
  <si>
    <t>kovinski kloridi, bromidi, jodidi;sulfati IV, sulfati VI, hidrogensulfati IV, hidrogensulfati VI;nitrati V, nitrati III, karbonati, hidrogenkarbonati, fosfatiV, hidrogenfosfatiV,dihidrogenfosfatiV,klorati V, klorati Vii,sulfidi</t>
  </si>
  <si>
    <t>LAB117</t>
  </si>
  <si>
    <t>ZBIRKA ANORGANSKIH KISLIN</t>
  </si>
  <si>
    <t>LAB118</t>
  </si>
  <si>
    <t>vodne raztopine vodikovih halogenidov, raztopine oksokislin;klorove,žveplove,fosforjeve,dušikova,borova</t>
  </si>
  <si>
    <t>ZBIRKA ANORGANSKIH BAZ</t>
  </si>
  <si>
    <t>kovinski hidroksidi, raztopina amonijaka</t>
  </si>
  <si>
    <t>LAB119</t>
  </si>
  <si>
    <t>ZBIRKA OKSIDOV</t>
  </si>
  <si>
    <t>oksidi alkalijskih, zemljealkalijskih kovin, oksidi prehodnih elementov, aluminijevII oksid, silicijev IV oksid</t>
  </si>
  <si>
    <t>LAB120</t>
  </si>
  <si>
    <t>KARBIDI</t>
  </si>
  <si>
    <t>LAB121</t>
  </si>
  <si>
    <t>kalcijev karbid</t>
  </si>
  <si>
    <t>OKSIDANTI</t>
  </si>
  <si>
    <t>kalijev manganatVii, kalijev kromat VII, vodikov peroksid</t>
  </si>
  <si>
    <t>LAB122</t>
  </si>
  <si>
    <t>ZBIRKA OGLJIKOVODIKOV</t>
  </si>
  <si>
    <t>nenasičeni ogljikovodiki:alkani, cikloalkani;nenasičeni ogljikovodiki:alkeni, cikloalkeni;toluen;naftni derivati</t>
  </si>
  <si>
    <t>LAB123</t>
  </si>
  <si>
    <t>KISIKOVE ORGANSKE SPOJINE</t>
  </si>
  <si>
    <t>zbirka alkoholov, primarni, sekundarni, terciarni alkoholi;alifatski alkoholi;cikloalkanoli;alkoholi z več hidroksilnimi skupinami;fenol;dihidroksibenzen;zbirka karbonskih spojin</t>
  </si>
  <si>
    <t>LAB124</t>
  </si>
  <si>
    <t>TOLLENSOV REAGENT</t>
  </si>
  <si>
    <t>LAB125</t>
  </si>
  <si>
    <t>ZBIRKA KISLINSKO BAZNIH INDIKATORJEV</t>
  </si>
  <si>
    <t>LAB126</t>
  </si>
  <si>
    <t>STANDARDNE PUFERNE RAZTOPINE</t>
  </si>
  <si>
    <t>LAB127</t>
  </si>
  <si>
    <t>MOBILNI KOVČEK ZA ANALIZO TAL</t>
  </si>
  <si>
    <t>osnovne kemikalije in pripomočki za analizo tal</t>
  </si>
  <si>
    <t>LAB128</t>
  </si>
  <si>
    <t>MOBILNI KOVČEK ZA ANALIZO VODE</t>
  </si>
  <si>
    <t>osnovne kemikalije in pripomočki za analizo vode</t>
  </si>
  <si>
    <t>LAB130</t>
  </si>
  <si>
    <t>KPL MODELI</t>
  </si>
  <si>
    <t>diamant, grafit,fuleren,žveplo,osovne celice kovinskih kristalov, natrijev klorid11x, led</t>
  </si>
  <si>
    <t>LAB131</t>
  </si>
  <si>
    <t>KPL ZA GRADNJO KEMIJSKIH MODELOV</t>
  </si>
  <si>
    <t>sestavljivi modeli</t>
  </si>
  <si>
    <t>LAB132</t>
  </si>
  <si>
    <t>BANJICE</t>
  </si>
  <si>
    <t>LAB133</t>
  </si>
  <si>
    <t>JEKLENKA</t>
  </si>
  <si>
    <t>s plinom</t>
  </si>
  <si>
    <t>LAB135</t>
  </si>
  <si>
    <t>PLINSKI GORILNIK</t>
  </si>
  <si>
    <t>za učitelja, možnost priključitve na gospodinjsko plinsko jeklenko, cev za plin, regulator, termomagnetno varovalo</t>
  </si>
  <si>
    <t>LAB136</t>
  </si>
  <si>
    <t>STROBOSKOP</t>
  </si>
  <si>
    <t>s ploščo, merjenje frekvence vrtenja</t>
  </si>
  <si>
    <t>LAB137</t>
  </si>
  <si>
    <t>VAKUUMSKA ROTACIJSKA ČRPALKA</t>
  </si>
  <si>
    <t>s kompletim priborom</t>
  </si>
  <si>
    <t>LAB138</t>
  </si>
  <si>
    <t>MAGNETNO MEŠALO</t>
  </si>
  <si>
    <t>z grelnikom in magneti 220V</t>
  </si>
  <si>
    <t>LAB139</t>
  </si>
  <si>
    <t>BARO TERMO HIGROMETER</t>
  </si>
  <si>
    <t>za notranjo uporabo</t>
  </si>
  <si>
    <t>LAB140</t>
  </si>
  <si>
    <t>MAGNETNI NOSILCI</t>
  </si>
  <si>
    <t>za dinamometre, škripce…</t>
  </si>
  <si>
    <t>LAB141</t>
  </si>
  <si>
    <t>dolge, 1000mm</t>
  </si>
  <si>
    <t>PALICE 1</t>
  </si>
  <si>
    <t>LAB142</t>
  </si>
  <si>
    <t>PALICE 2</t>
  </si>
  <si>
    <t>kratke, 250mm</t>
  </si>
  <si>
    <t>LAB143</t>
  </si>
  <si>
    <t>PALICE 3</t>
  </si>
  <si>
    <t>srednje 500mm</t>
  </si>
  <si>
    <t>LAB144</t>
  </si>
  <si>
    <t>PRIŽEMA 5</t>
  </si>
  <si>
    <t>križna</t>
  </si>
  <si>
    <t>LAB145</t>
  </si>
  <si>
    <t>PRIŽEMA 6</t>
  </si>
  <si>
    <t>namizna</t>
  </si>
  <si>
    <t>LAB146</t>
  </si>
  <si>
    <t>komplet, za učenca</t>
  </si>
  <si>
    <t>STATIVNI MATERIAL</t>
  </si>
  <si>
    <t>LAB147</t>
  </si>
  <si>
    <t>KPL ŠKRICPI</t>
  </si>
  <si>
    <t>za pritrditev na mizo in obešalni</t>
  </si>
  <si>
    <t>LAB148</t>
  </si>
  <si>
    <t>AKUMULATOR</t>
  </si>
  <si>
    <t>12V/35Ah</t>
  </si>
  <si>
    <t>LAB149</t>
  </si>
  <si>
    <t>FUNKCIJSKI GENERATOR</t>
  </si>
  <si>
    <t>sinusna, žagasta, trikotna, pravokotna napetost</t>
  </si>
  <si>
    <t>LAB150</t>
  </si>
  <si>
    <t>12V,5A, enosmerni in izmenični izhod, nastavljiva tokovna omejitev</t>
  </si>
  <si>
    <t>MALONAPETOSTNI IZVIR 1</t>
  </si>
  <si>
    <t>LAB151</t>
  </si>
  <si>
    <t>MALONAPETOSTNI IZVIR 2</t>
  </si>
  <si>
    <t>stabilizirano, glajeno enosmerno napajanje elektronskih naprav s simetrično napetostjo+izmenična napetost 0-12V za gretje elektronskih buč</t>
  </si>
  <si>
    <t>LAB152</t>
  </si>
  <si>
    <t>MALONAPETOSTNI IZVIR 3</t>
  </si>
  <si>
    <t>0-12V, 10A, enosmerni in izmenični izhod, napetostni izvir za velike tokove, nastavljiva tokovna omejitev</t>
  </si>
  <si>
    <t>LAB153</t>
  </si>
  <si>
    <t>VAN DE GRAFFOV GENERATOR</t>
  </si>
  <si>
    <t>LAB154</t>
  </si>
  <si>
    <t>VISOKONAPETOSTNI IZVIR 1</t>
  </si>
  <si>
    <t>25kV, dovoljuje kratki stik</t>
  </si>
  <si>
    <t>LAB155</t>
  </si>
  <si>
    <t>VISOKONAPETOSTNI IZVIR 2</t>
  </si>
  <si>
    <t>simetrično 2x3,5kV, dovoljuje kratki stik</t>
  </si>
  <si>
    <t>LAB156</t>
  </si>
  <si>
    <t>analogni, univerzalni za merjenje električnih količin</t>
  </si>
  <si>
    <t>LAB157</t>
  </si>
  <si>
    <t>merilno območje 0,7-1,3kg/dm3</t>
  </si>
  <si>
    <t>AREOMETER 1</t>
  </si>
  <si>
    <t>LAB158</t>
  </si>
  <si>
    <t>AREOMETER 2</t>
  </si>
  <si>
    <t>za ugotavljanje napolnjenosti akumulatorja, sladkorja, alkohola</t>
  </si>
  <si>
    <t>ELEKTRIČNI MERILNIK 1</t>
  </si>
  <si>
    <t>LAB159</t>
  </si>
  <si>
    <t>ELEKTRIČNI MERILNIK 2</t>
  </si>
  <si>
    <t>demonstracijski univerzalni</t>
  </si>
  <si>
    <t>LAB160</t>
  </si>
  <si>
    <t>DINAMOMETER</t>
  </si>
  <si>
    <t>digitalni, zavarovan proti preobremenitvi</t>
  </si>
  <si>
    <t>LAB161</t>
  </si>
  <si>
    <t>MULTIMETER 1</t>
  </si>
  <si>
    <t>digitalni, V, A, Ohm, T  za merjenje električnih količin in temperature</t>
  </si>
  <si>
    <t>LAB162</t>
  </si>
  <si>
    <t>MULTIMETER 2</t>
  </si>
  <si>
    <t>digitalni, V, A, Ohm, T z RS232 izhodom  za merjenje električnih količin in temperature</t>
  </si>
  <si>
    <t>LAB163</t>
  </si>
  <si>
    <t>digitalni, -10 do 200stopnj, 0,1 natančnost</t>
  </si>
  <si>
    <t>LAB164</t>
  </si>
  <si>
    <t xml:space="preserve">kovinsko </t>
  </si>
  <si>
    <t>LAB165</t>
  </si>
  <si>
    <t>TEHTNICA KUHINJSKA</t>
  </si>
  <si>
    <t>do 5kg</t>
  </si>
  <si>
    <t>LAB167</t>
  </si>
  <si>
    <t>MERILNIK NABOJA</t>
  </si>
  <si>
    <t>LAB168</t>
  </si>
  <si>
    <t>METER</t>
  </si>
  <si>
    <t>tračni 3m</t>
  </si>
  <si>
    <t>LAB169</t>
  </si>
  <si>
    <t>OSCILOSKOP</t>
  </si>
  <si>
    <t>dvokanalni, vsaj do 100MHz</t>
  </si>
  <si>
    <t>LAB170</t>
  </si>
  <si>
    <t>RAVNILO</t>
  </si>
  <si>
    <t>30 ali 50cm</t>
  </si>
  <si>
    <t>LAB171</t>
  </si>
  <si>
    <t>SILOMER 1</t>
  </si>
  <si>
    <t>50N</t>
  </si>
  <si>
    <t>LAB172</t>
  </si>
  <si>
    <t>SILOMER 2</t>
  </si>
  <si>
    <t>20N</t>
  </si>
  <si>
    <t>LAB173</t>
  </si>
  <si>
    <t>SILOMER 3</t>
  </si>
  <si>
    <t>10N</t>
  </si>
  <si>
    <t>LAB174</t>
  </si>
  <si>
    <t>SILOMER 4</t>
  </si>
  <si>
    <t>5N</t>
  </si>
  <si>
    <t>LAB175</t>
  </si>
  <si>
    <t>SILOMER 5</t>
  </si>
  <si>
    <t>1N</t>
  </si>
  <si>
    <t>LAB176</t>
  </si>
  <si>
    <t>SILOMER 6</t>
  </si>
  <si>
    <t>s krožno skalo, 0,5-2N, zavarovan proti preobremenitvi</t>
  </si>
  <si>
    <t>LAB177</t>
  </si>
  <si>
    <t>SILOMER 7</t>
  </si>
  <si>
    <t>s krožno skalo, 5-20N, zavarovan proti preobremenitvi</t>
  </si>
  <si>
    <t>LAB178</t>
  </si>
  <si>
    <t>ŠTOPARICA</t>
  </si>
  <si>
    <t>digitalna z merjenjem vmesnih časov</t>
  </si>
  <si>
    <t>LAB179</t>
  </si>
  <si>
    <t>TEHTNICA 5</t>
  </si>
  <si>
    <t>digitalna, 2000g, 1g natančna</t>
  </si>
  <si>
    <t>LAB180</t>
  </si>
  <si>
    <t>TEHTNICA 6</t>
  </si>
  <si>
    <t>laboratorijska, z računalniškim priključkom, 2000g, na 0,1g natančna</t>
  </si>
  <si>
    <t>LAB181</t>
  </si>
  <si>
    <t>alkoholni, -10 do 100 stopinj</t>
  </si>
  <si>
    <t>LAB182</t>
  </si>
  <si>
    <t>BALISTIČNO NIHALO</t>
  </si>
  <si>
    <t>LAB183</t>
  </si>
  <si>
    <t>CEV ZA PROSTI PAD</t>
  </si>
  <si>
    <t>LAB184</t>
  </si>
  <si>
    <t>CEV Z ZRAČNIM MEHURČKOM</t>
  </si>
  <si>
    <t>LAB185</t>
  </si>
  <si>
    <t>DESKE</t>
  </si>
  <si>
    <t>različne podlage za vaje sil na klancu, merjenje trenja vsaj dveh podlag</t>
  </si>
  <si>
    <t>LAB186</t>
  </si>
  <si>
    <t>JOULOVO VRETENO</t>
  </si>
  <si>
    <t>s kompletnim priborom</t>
  </si>
  <si>
    <t>LAB187</t>
  </si>
  <si>
    <t>KVADER</t>
  </si>
  <si>
    <t>vaje trenje</t>
  </si>
  <si>
    <t>LAB188</t>
  </si>
  <si>
    <t>MANOMETER</t>
  </si>
  <si>
    <t>LAB189</t>
  </si>
  <si>
    <t>NAPRAVA ZA PRIKAZOVANJE NEODVISNOSTI TLAKA OD SMERI</t>
  </si>
  <si>
    <t>LAB190</t>
  </si>
  <si>
    <t>PLOŠČA ZA PRIKAZ NAVORA</t>
  </si>
  <si>
    <t>okrogla plošča z ležajem</t>
  </si>
  <si>
    <t>LAB191</t>
  </si>
  <si>
    <t>SVETLOBNA DRČA S PRIBOROM</t>
  </si>
  <si>
    <t>napajalnik, drča, povezovalni kabel za pc</t>
  </si>
  <si>
    <t>LAB192</t>
  </si>
  <si>
    <t>VZMETI</t>
  </si>
  <si>
    <t>vsaj dve vrsti v kompletu za vaje-Hockov zakon, umerjanje vzmeti</t>
  </si>
  <si>
    <t>LAB193</t>
  </si>
  <si>
    <t>VZVOD ZA RAVNOVESJE NAVOROV</t>
  </si>
  <si>
    <t>vzvod z utežmi</t>
  </si>
  <si>
    <t>LAB194</t>
  </si>
  <si>
    <t>MODEL SONCE ZEMLJA LUNA</t>
  </si>
  <si>
    <t>LAB195</t>
  </si>
  <si>
    <t>KALORIMETER</t>
  </si>
  <si>
    <t>z grelcem in natančnim termometrom</t>
  </si>
  <si>
    <t>LAB196</t>
  </si>
  <si>
    <t>KUHALNA PLOŠČA</t>
  </si>
  <si>
    <t>22V, 500W, dvostopenjska</t>
  </si>
  <si>
    <t>LAB197</t>
  </si>
  <si>
    <t>MERJENJE LINEARNEGA RAZTEZKA</t>
  </si>
  <si>
    <t>trda telesa</t>
  </si>
  <si>
    <t>LAB198</t>
  </si>
  <si>
    <t>MODEL ZA PRIKAZ KINETIČNE TEORIJE PLINOV</t>
  </si>
  <si>
    <t>LAB199</t>
  </si>
  <si>
    <t>POTOPNI GRELNIK</t>
  </si>
  <si>
    <t>izvir toplote, do 24V, 120W, ne sme pregoreti če ni potopljen v vodo</t>
  </si>
  <si>
    <t>LAB200</t>
  </si>
  <si>
    <t>SONČNA CELICA Z MOTORČKOM</t>
  </si>
  <si>
    <t>LAB201</t>
  </si>
  <si>
    <t>SVETLOBNI MLINČEK</t>
  </si>
  <si>
    <t>LAB202</t>
  </si>
  <si>
    <t>TEMPERATURNO RAZTEZANJE SNOVI</t>
  </si>
  <si>
    <t>obroč s kroglo…</t>
  </si>
  <si>
    <t>LAB203</t>
  </si>
  <si>
    <t>ALU TRAK</t>
  </si>
  <si>
    <t>2x -1,5m, za prikaz sile med vodnikoma</t>
  </si>
  <si>
    <t>LAB206</t>
  </si>
  <si>
    <t>HALLOVA SONDA</t>
  </si>
  <si>
    <t>merilnik z ojačevalnikom</t>
  </si>
  <si>
    <t>LAB208</t>
  </si>
  <si>
    <t>KPL ZA POSKUSE V ELEKTROSTATIKI</t>
  </si>
  <si>
    <t>palice, krpice, krogle, 2 elektroskopa, ploščati kondenzator</t>
  </si>
  <si>
    <t>LAB209</t>
  </si>
  <si>
    <t>KOVINSKA LOPARČKA</t>
  </si>
  <si>
    <t>neaelektritev z influenco</t>
  </si>
  <si>
    <t>LAB210</t>
  </si>
  <si>
    <t>MODEL ELEKTROMOTORJA</t>
  </si>
  <si>
    <t>MODEL INSTRUMENTA NA VRTLJIVO TULJAVICO</t>
  </si>
  <si>
    <t>LAB211</t>
  </si>
  <si>
    <t>LAB212</t>
  </si>
  <si>
    <t>MODEL PLOŠČATEGA KONDENZATORJA</t>
  </si>
  <si>
    <t>LAB213</t>
  </si>
  <si>
    <t>MODEL PRENOSA ELEKTRIČNE ENERGIJE</t>
  </si>
  <si>
    <t>na velike razdalje, transformator 220/12V 2kom, uporovne žice</t>
  </si>
  <si>
    <t>LAB214</t>
  </si>
  <si>
    <t>COLUMBOV ZAKON</t>
  </si>
  <si>
    <t>LAB215</t>
  </si>
  <si>
    <t>PRIKAZ ELEKTRIČNIH POLJ_ELEKTRODE</t>
  </si>
  <si>
    <t>kad z oljem in travnim semenom za grafoskop</t>
  </si>
  <si>
    <t>LAB216</t>
  </si>
  <si>
    <t>RAZSTAVLJIVI TRANSFORMATOR</t>
  </si>
  <si>
    <t>komplet jedro in 4 različne tuljave</t>
  </si>
  <si>
    <t>LAB217</t>
  </si>
  <si>
    <t>TRAJNI MAGNETI_OBROČI</t>
  </si>
  <si>
    <t>paličasti, podkvasti, železni opilki…</t>
  </si>
  <si>
    <t>LAB221</t>
  </si>
  <si>
    <t>CEV Z BATOM</t>
  </si>
  <si>
    <t>resonančno nihanje zračnih stebrov</t>
  </si>
  <si>
    <t>LAB222</t>
  </si>
  <si>
    <t>GLASBENE VILICE</t>
  </si>
  <si>
    <t>na resonančni skrinjici, 8kom, 440Hz, 1kom 600Hz, 1 kom 300Hz</t>
  </si>
  <si>
    <t>LAB223</t>
  </si>
  <si>
    <t>KUNDTOVA CEV</t>
  </si>
  <si>
    <t>valovna dolžina zvoka</t>
  </si>
  <si>
    <t>LAB224</t>
  </si>
  <si>
    <t>MEHANSKA NIHALA</t>
  </si>
  <si>
    <t xml:space="preserve">zbirka </t>
  </si>
  <si>
    <t>LAB225</t>
  </si>
  <si>
    <t>MEHANSKA VALOVANJA</t>
  </si>
  <si>
    <t>gumijasta cev, dolga vzmet, vzmet slinky</t>
  </si>
  <si>
    <t>LAB227</t>
  </si>
  <si>
    <t>DOPPLERJEV POJAV</t>
  </si>
  <si>
    <t>LAB228</t>
  </si>
  <si>
    <t>VALOVNA KAD S PRIBOROM</t>
  </si>
  <si>
    <t>LAB229</t>
  </si>
  <si>
    <t>HENE-LASER</t>
  </si>
  <si>
    <t>LAB230</t>
  </si>
  <si>
    <t>KOMPLET OPTIKA ZA UČITELJA</t>
  </si>
  <si>
    <t>demonstracijski komplet</t>
  </si>
  <si>
    <t>LAB231</t>
  </si>
  <si>
    <t>KOMPLET OPTIKA UČENCI</t>
  </si>
  <si>
    <t>geometrijska optika</t>
  </si>
  <si>
    <t>LAB232</t>
  </si>
  <si>
    <t>KOMPLET OPTIKA 3 UČENCI</t>
  </si>
  <si>
    <t>valovna optika</t>
  </si>
  <si>
    <t>LAB233</t>
  </si>
  <si>
    <t>KOMPLET ZRCAL IN LEČ NA MAGNETNI TABLI</t>
  </si>
  <si>
    <t>demonstracijski komplet, s svetili</t>
  </si>
  <si>
    <t>LAB234</t>
  </si>
  <si>
    <t>LASERSKI KAZALNIK</t>
  </si>
  <si>
    <t>LAB235</t>
  </si>
  <si>
    <t>POLIZATORJI</t>
  </si>
  <si>
    <t>LAB236</t>
  </si>
  <si>
    <t>UKLONSKE MREŽICE</t>
  </si>
  <si>
    <t>300mm</t>
  </si>
  <si>
    <t>LAB237</t>
  </si>
  <si>
    <t>SPEKTROMETER</t>
  </si>
  <si>
    <t>na prizmo ali mrežico</t>
  </si>
  <si>
    <t>LAB238</t>
  </si>
  <si>
    <t>VALOVNA OPTIKA KOMPLET</t>
  </si>
  <si>
    <t>stojala, mrežice…</t>
  </si>
  <si>
    <t>LAB239</t>
  </si>
  <si>
    <t>GEIGER MILERJEV ŠTEVEC</t>
  </si>
  <si>
    <t>komplet, različne absorbcijske ploščice</t>
  </si>
  <si>
    <t>LAB240</t>
  </si>
  <si>
    <t>KOMPLET ZA PRIKAZ FOTOEFEKTA</t>
  </si>
  <si>
    <t>LAB241</t>
  </si>
  <si>
    <t>MEGLIČNA CELICA</t>
  </si>
  <si>
    <t>tir radioaktivnih žarkov</t>
  </si>
  <si>
    <t>LAB242</t>
  </si>
  <si>
    <t>ZBIRKA POSKUSOV S POLPREVODNIKI</t>
  </si>
  <si>
    <t>LAB243</t>
  </si>
  <si>
    <t>VRTLJIVA ZVEZDNA KARTA</t>
  </si>
  <si>
    <t>LAB244</t>
  </si>
  <si>
    <t>20x70mm</t>
  </si>
  <si>
    <t>LAB246</t>
  </si>
  <si>
    <t>LAB247</t>
  </si>
  <si>
    <t>SEKSTANT</t>
  </si>
  <si>
    <t>LAB249</t>
  </si>
  <si>
    <t>PRVA POMOČ</t>
  </si>
  <si>
    <t>LAB250</t>
  </si>
  <si>
    <t>IZPIRALKA ZA OČI</t>
  </si>
  <si>
    <t>LAB251</t>
  </si>
  <si>
    <t>ZAŠČITNA SREDSTVA</t>
  </si>
  <si>
    <t>komplet, zaščitna očala,rokavice</t>
  </si>
  <si>
    <t>LAB252</t>
  </si>
  <si>
    <t>ZAŠČITNI ZASLON</t>
  </si>
  <si>
    <t>pleksi steklo</t>
  </si>
  <si>
    <t>LAB253</t>
  </si>
  <si>
    <t>KPL KROGLIC</t>
  </si>
  <si>
    <t>tri velikosti, jeklene</t>
  </si>
  <si>
    <t>LAB256</t>
  </si>
  <si>
    <t>FRNIKOLE</t>
  </si>
  <si>
    <t>LAB257</t>
  </si>
  <si>
    <t>KROKODILSKE SPONKE</t>
  </si>
  <si>
    <t>LAB259</t>
  </si>
  <si>
    <t>VEZNE ŽICE</t>
  </si>
  <si>
    <t>2000mm (10kos), 1000mm (20kos), 200mm do 600mm (80kos) z dodatnimi priključki</t>
  </si>
  <si>
    <t>LAB260</t>
  </si>
  <si>
    <t>VRVICE VRVI</t>
  </si>
  <si>
    <t>debeline 1-12mm, 3m</t>
  </si>
  <si>
    <t>LAB261</t>
  </si>
  <si>
    <t>ŽARNICE</t>
  </si>
  <si>
    <t>1,5V do 220V</t>
  </si>
  <si>
    <t>LAB262</t>
  </si>
  <si>
    <t>ŽARNICA AVTOMOBILSKA</t>
  </si>
  <si>
    <t>12V 20W, 12V 40/45W, 12V/5W</t>
  </si>
  <si>
    <t>LAB263</t>
  </si>
  <si>
    <t>UPOROVNA ŽICA</t>
  </si>
  <si>
    <t>cekas žica in konstantna žica, železna žica, 10m</t>
  </si>
  <si>
    <t>LAB264</t>
  </si>
  <si>
    <t>PLASTIČNE KAPALKE</t>
  </si>
  <si>
    <t>LAB265</t>
  </si>
  <si>
    <t>KOVINSKE PLOŠČICE</t>
  </si>
  <si>
    <t>različne kovine, različne debeline</t>
  </si>
  <si>
    <t>ŽICE</t>
  </si>
  <si>
    <t>različne žice, različne kovine, različne debeline</t>
  </si>
  <si>
    <t>LAB266</t>
  </si>
  <si>
    <t>LAB267</t>
  </si>
  <si>
    <t>BATERIJSKI ČLENI</t>
  </si>
  <si>
    <t>1,5V, do 9V, tudi obnovljive</t>
  </si>
  <si>
    <t>LAB268</t>
  </si>
  <si>
    <t>POLNILEC ZA POLNJENJE BATERIJ</t>
  </si>
  <si>
    <t>LAB269</t>
  </si>
  <si>
    <t>CEVKE</t>
  </si>
  <si>
    <t>steklene, kovinske, gumijaste</t>
  </si>
  <si>
    <t>LAB270</t>
  </si>
  <si>
    <t>MERJENCI ZA MERJENJE GOSTOTE</t>
  </si>
  <si>
    <t>LAB271</t>
  </si>
  <si>
    <t>MERJENCI ZA TEHTANJE</t>
  </si>
  <si>
    <t>LAB272</t>
  </si>
  <si>
    <t>ŽOGICE</t>
  </si>
  <si>
    <t>POL1</t>
  </si>
  <si>
    <t>LESENA POLICA 1</t>
  </si>
  <si>
    <t>POL2</t>
  </si>
  <si>
    <t>LESENA POLICA 2</t>
  </si>
  <si>
    <t>LAB273</t>
  </si>
  <si>
    <t>KOMPLET ZA BIOLOŠKO DELO</t>
  </si>
  <si>
    <t>brezžični vmesnik, merilnik srčnega utripa, bimetalni merilnik temperature, merilnik tlaka v plinih, pH senzor, luksmeter, merilnik kisika v zraku, merilnik raztopljenega kisika v vodi, merilnik CO2, plastična bio komora 250ml, trak za merjenje dihanja, drugi merilniki</t>
  </si>
  <si>
    <t>LAB274</t>
  </si>
  <si>
    <t>DRŽALO ZA EPRUVETE</t>
  </si>
  <si>
    <t>leseno</t>
  </si>
  <si>
    <t>LAB275</t>
  </si>
  <si>
    <t>KOMPLET PLUTOVRTOV</t>
  </si>
  <si>
    <t>premer 3-10mm</t>
  </si>
  <si>
    <t>LAB276</t>
  </si>
  <si>
    <t>BAKTERIOLOŠKA ZANKA</t>
  </si>
  <si>
    <t>LAB277</t>
  </si>
  <si>
    <t>ŽLICA 4</t>
  </si>
  <si>
    <t>laboratorijska žlica plastična, več velikosti</t>
  </si>
  <si>
    <t>LAB278</t>
  </si>
  <si>
    <t>VEDRO</t>
  </si>
  <si>
    <t>plastično s pokrovom</t>
  </si>
  <si>
    <t>LAB280</t>
  </si>
  <si>
    <t>alkoholni, laboratorijski, -20 do +200 stopinj</t>
  </si>
  <si>
    <t>LAB281</t>
  </si>
  <si>
    <t>PIPETA 2</t>
  </si>
  <si>
    <t>set steklenih pipet od 1ml do 10ml</t>
  </si>
  <si>
    <t>LAB282</t>
  </si>
  <si>
    <t>MIKROPIPETA</t>
  </si>
  <si>
    <t>LAB283</t>
  </si>
  <si>
    <t>STEKLENI LIJ</t>
  </si>
  <si>
    <t>različne velikosti</t>
  </si>
  <si>
    <t>LAB284</t>
  </si>
  <si>
    <t>STEKLENI ALI PLASTIČNI LIJ</t>
  </si>
  <si>
    <t>premer 20cm</t>
  </si>
  <si>
    <t>LAB285</t>
  </si>
  <si>
    <t>STEKLENA PALČKA</t>
  </si>
  <si>
    <t>LAB286</t>
  </si>
  <si>
    <t>STEKLENA CEV</t>
  </si>
  <si>
    <t>premer 5mm, dolžina 10 in 20cm</t>
  </si>
  <si>
    <t>LAB287</t>
  </si>
  <si>
    <t>KAPALKA 2</t>
  </si>
  <si>
    <t>z gumijastim mešičkom</t>
  </si>
  <si>
    <t>LAB288</t>
  </si>
  <si>
    <t>STEKLENIČKA S KAPALKO</t>
  </si>
  <si>
    <t>steklene in plastične 30ml do 50ml</t>
  </si>
  <si>
    <t>LAB289</t>
  </si>
  <si>
    <t>REAGENČNA STEKLENICA</t>
  </si>
  <si>
    <t>LAB290</t>
  </si>
  <si>
    <t>MIKROSKOP DIJAKI</t>
  </si>
  <si>
    <t>standardni binokularni, povečave 40x, 100x, 400x, 1000x, vgrajena okularna in objektna merilca</t>
  </si>
  <si>
    <t>LAB293</t>
  </si>
  <si>
    <t>STEREOLUPA</t>
  </si>
  <si>
    <t>binokularne lupe, povečava do 45x</t>
  </si>
  <si>
    <t>LAB294</t>
  </si>
  <si>
    <t>MERILCI ZA KRVNI TLAK</t>
  </si>
  <si>
    <t>metoda po Riva Rocchi</t>
  </si>
  <si>
    <t>LAB296</t>
  </si>
  <si>
    <t>APARAT ZA ELEKTROFEREZO</t>
  </si>
  <si>
    <t>za gelsko elektroferezo, napajlanik, brance, nosilci za gele, glavnik, netoksično barvilo ki se veže na DNA, detektor za barvilo</t>
  </si>
  <si>
    <t>LAB0</t>
  </si>
  <si>
    <t>DIGESTORIJ</t>
  </si>
  <si>
    <t>O16</t>
  </si>
  <si>
    <t>OMARE ZA PLADNJE</t>
  </si>
  <si>
    <t>M31</t>
  </si>
  <si>
    <t>MIZA ZA TEHTANJE</t>
  </si>
  <si>
    <t>O17</t>
  </si>
  <si>
    <t>OGNJEVARNA OMARA</t>
  </si>
  <si>
    <t>O18</t>
  </si>
  <si>
    <t>KOVINSKA OMARA</t>
  </si>
  <si>
    <t>ČK2</t>
  </si>
  <si>
    <t>LABORATORIJSKA KUHINJA</t>
  </si>
  <si>
    <t>DO5</t>
  </si>
  <si>
    <t>VOZIČEK 1</t>
  </si>
  <si>
    <t>DO6</t>
  </si>
  <si>
    <t>VOZIČEK 2</t>
  </si>
  <si>
    <t>LAB300</t>
  </si>
  <si>
    <t>STERILIZATOR</t>
  </si>
  <si>
    <t>LESENA POLICA 3</t>
  </si>
  <si>
    <t>POL3</t>
  </si>
  <si>
    <t>M32</t>
  </si>
  <si>
    <t>MIZA DIJAKI 2</t>
  </si>
  <si>
    <t>M33</t>
  </si>
  <si>
    <t>MIZA PREMIČNA</t>
  </si>
  <si>
    <t>DO7</t>
  </si>
  <si>
    <t>NOSILEC ZA NIHALO</t>
  </si>
  <si>
    <t>nosilec za nihalo montiran v strop za izvajanje poskusov</t>
  </si>
  <si>
    <t>O19</t>
  </si>
  <si>
    <t>OMARA ZA AKVARIJ</t>
  </si>
  <si>
    <t>VMESNIK ZA MERITVE</t>
  </si>
  <si>
    <t>ULTRAZVOČNI SLEDILNIK</t>
  </si>
  <si>
    <t>brez merilnih gumbov</t>
  </si>
  <si>
    <t>priključitev na računalniški vmesnik</t>
  </si>
  <si>
    <t>LAB301</t>
  </si>
  <si>
    <t>Računalniški vmesnik I/O sistem, 8 analognih vhodov, merjenje +-5V, najmanj 2 analogna izhoda 0-5V, digitalni vhod, digitalni izhod</t>
  </si>
  <si>
    <t>LAB302</t>
  </si>
  <si>
    <t>LAB306</t>
  </si>
  <si>
    <t>MERILNIK TLAKA PLINA</t>
  </si>
  <si>
    <t>LAB307</t>
  </si>
  <si>
    <t>MIKROFON Z OJAČEVALNIKOM</t>
  </si>
  <si>
    <t>priključitev na računalniški vmesnik, poskusi z zvokom, spektri zvoka, sestavljeno nihanje</t>
  </si>
  <si>
    <t>LAB309</t>
  </si>
  <si>
    <t>RAČUNALNIŠKI MERILNI SISTEM V-SCOPE</t>
  </si>
  <si>
    <t>merilni sistem s ustrezno programsko opremo, meritve z računalnikom pri kinematiki</t>
  </si>
  <si>
    <t>LAB310</t>
  </si>
  <si>
    <t>ŠKRIPEC S SVETLOBNIMI VRATI</t>
  </si>
  <si>
    <t>LAB315</t>
  </si>
  <si>
    <t>AKTIVNI RAČUNALNIŠKI ZVOČNIKI</t>
  </si>
  <si>
    <t>par, za oskuse z zvokom in multimedijske prestavitve, vsaj 120W po računalniških standardih</t>
  </si>
  <si>
    <t>GL1</t>
  </si>
  <si>
    <t>GL2</t>
  </si>
  <si>
    <t>ORFFOVI INSTRUMENTI</t>
  </si>
  <si>
    <t>GL5</t>
  </si>
  <si>
    <t>AKUSTIČNA KITARA</t>
  </si>
  <si>
    <t>GL7</t>
  </si>
  <si>
    <t>GL10</t>
  </si>
  <si>
    <t>STOL Z NASLONOM</t>
  </si>
  <si>
    <t>LIK1</t>
  </si>
  <si>
    <t>SLIKARSKO STOJALO</t>
  </si>
  <si>
    <t>trinožno iz masivnega lesa z nastavljivo poličko za sliko višine 2m</t>
  </si>
  <si>
    <t>LIK2</t>
  </si>
  <si>
    <t>POSODA ZA SHRANJEVANJE GLINE</t>
  </si>
  <si>
    <t>iz plastične mase, 50 ali 100l z pokrovom</t>
  </si>
  <si>
    <t>LIK3</t>
  </si>
  <si>
    <t>GRAFIČNA STISKALNICA ZA VISOKI IN GLOBOKI TISK</t>
  </si>
  <si>
    <t>dolžina valja min 50cm, stabilni kovinski podstavek za stiskalnico na 4 nogah, varnostni pokrov za valje in zobnik</t>
  </si>
  <si>
    <t>LIK5</t>
  </si>
  <si>
    <t>KIPARSKO STOJALO</t>
  </si>
  <si>
    <t>namizno vrtljivo</t>
  </si>
  <si>
    <t>LIK6</t>
  </si>
  <si>
    <t>REZALNI NOŽI ZA PAPIR</t>
  </si>
  <si>
    <t>dolžina rezila 70cm</t>
  </si>
  <si>
    <t>LIK7</t>
  </si>
  <si>
    <t>REFLEKTOR</t>
  </si>
  <si>
    <t>prenosni reflektor s stojalom</t>
  </si>
  <si>
    <t>LIK8</t>
  </si>
  <si>
    <t>RISALNE DESKE</t>
  </si>
  <si>
    <t>dimenzija 64x47cm, lahek les ali ustrezen material</t>
  </si>
  <si>
    <t>LIK9</t>
  </si>
  <si>
    <t>DESKE ZA DELO Z GLINO</t>
  </si>
  <si>
    <t>dimenzija 30x30, masiven les, nelakirane</t>
  </si>
  <si>
    <t>LIK10</t>
  </si>
  <si>
    <t>MODELIRKE</t>
  </si>
  <si>
    <t>LIK11</t>
  </si>
  <si>
    <t>STRUNA</t>
  </si>
  <si>
    <t>za rezanje gline</t>
  </si>
  <si>
    <t>LIK12</t>
  </si>
  <si>
    <t>lesene ploščate, različne oblike, z zanko, brez</t>
  </si>
  <si>
    <t>LOPATICA</t>
  </si>
  <si>
    <t>različne širine, za glino</t>
  </si>
  <si>
    <t>LIK13</t>
  </si>
  <si>
    <t>VALJAR</t>
  </si>
  <si>
    <t>lesen valjar za glino, brez premazov</t>
  </si>
  <si>
    <t>LIK14</t>
  </si>
  <si>
    <t>ČOPIČ1</t>
  </si>
  <si>
    <t>ploščati 5-7cm</t>
  </si>
  <si>
    <t>LIK15</t>
  </si>
  <si>
    <t>ČOPIČ2</t>
  </si>
  <si>
    <t>ploščati 2-4cm</t>
  </si>
  <si>
    <t>LIK16</t>
  </si>
  <si>
    <t>VALJ</t>
  </si>
  <si>
    <t>za nanašanje barve pri grafiki, različne širine</t>
  </si>
  <si>
    <t>LIK17</t>
  </si>
  <si>
    <t>STEKLA ZA VALJANJE BARVE</t>
  </si>
  <si>
    <t>različna</t>
  </si>
  <si>
    <t>LIK18</t>
  </si>
  <si>
    <t>PLOŠČE IZ LINOLEJA</t>
  </si>
  <si>
    <t>različni formati, oblike, vsaj a4</t>
  </si>
  <si>
    <t>LIK19</t>
  </si>
  <si>
    <t>KPL REZIL ZA LINOREZ</t>
  </si>
  <si>
    <t>LIK20</t>
  </si>
  <si>
    <t>KPL ORODJA ZA DELO S PAPIRJEM</t>
  </si>
  <si>
    <t>LIK21</t>
  </si>
  <si>
    <t>KPL ORODJA ZA DELO Z LESOM</t>
  </si>
  <si>
    <t>LIK22</t>
  </si>
  <si>
    <t>KONSTRUKCIJSKE ZBIRKE</t>
  </si>
  <si>
    <t>lesene in plastične kocke</t>
  </si>
  <si>
    <t>LIK23</t>
  </si>
  <si>
    <t>BARVNI KROG</t>
  </si>
  <si>
    <t>plakat z barvnimi osnovami, barvni krog…</t>
  </si>
  <si>
    <t>K3</t>
  </si>
  <si>
    <t>KATEDER 3</t>
  </si>
  <si>
    <t>S12</t>
  </si>
  <si>
    <t>STOL Z MIZO</t>
  </si>
  <si>
    <t>O20</t>
  </si>
  <si>
    <t>OMARA ZDR. UČ. 1</t>
  </si>
  <si>
    <t>UM1</t>
  </si>
  <si>
    <t>UM2</t>
  </si>
  <si>
    <t>PULT Z UMIVALNIKI 1</t>
  </si>
  <si>
    <t>PULT Z UMIVALNIKI 2</t>
  </si>
  <si>
    <t>DO8</t>
  </si>
  <si>
    <t>ZAVESA 1</t>
  </si>
  <si>
    <t>Stropna tirnica z zaveso, h=3,7m, l=6,9m</t>
  </si>
  <si>
    <t>DO9</t>
  </si>
  <si>
    <t>ZAVESA 2</t>
  </si>
  <si>
    <t>Zavesa okoli bolniške postelje na tirnici, h=2,2m, oblika črke U, skupna l= 7,5m</t>
  </si>
  <si>
    <t>ZD10</t>
  </si>
  <si>
    <t>MODEL MIŠIČJA</t>
  </si>
  <si>
    <t>ZD15</t>
  </si>
  <si>
    <t>VAKUUMSKA OPORNICA</t>
  </si>
  <si>
    <t>ZD16</t>
  </si>
  <si>
    <t>KPL OPORNIC</t>
  </si>
  <si>
    <t>ZD18</t>
  </si>
  <si>
    <t>KPL OBVEZILNI MATERIAL</t>
  </si>
  <si>
    <t>ZD20</t>
  </si>
  <si>
    <t>MODEL OKOSTJA</t>
  </si>
  <si>
    <t>ZD21</t>
  </si>
  <si>
    <t>MODEL TELESA</t>
  </si>
  <si>
    <t>Za učenje posameznih organov</t>
  </si>
  <si>
    <t>za učenje in poimenovanje posameznih kosti</t>
  </si>
  <si>
    <t>ZD22</t>
  </si>
  <si>
    <t>MODEL HRBTENICE</t>
  </si>
  <si>
    <t>ZD23</t>
  </si>
  <si>
    <t>MODEL PRNSEGA KOŠA</t>
  </si>
  <si>
    <t>ZD24</t>
  </si>
  <si>
    <t>MODEL MEDENICE</t>
  </si>
  <si>
    <t>ZD25</t>
  </si>
  <si>
    <t>MODEL LOBANJE</t>
  </si>
  <si>
    <t>M34</t>
  </si>
  <si>
    <t>MIZA KABINET 6</t>
  </si>
  <si>
    <t>UM3</t>
  </si>
  <si>
    <t>PULT Z UMIVALNIKI 3</t>
  </si>
  <si>
    <t>O21</t>
  </si>
  <si>
    <t>OMARA ZDR. UČ. 2</t>
  </si>
  <si>
    <t>ZD26</t>
  </si>
  <si>
    <t>BOLNIŠKA POSTELJA 1</t>
  </si>
  <si>
    <t>Na kolesih, z gibljivim vzglavnim delom, trapezom ter polico ob vznožnem delu za odlaganje perila, posteljna ograja, infuzijsko stojalo, nosilec urinske posode, naslon za roko, električna</t>
  </si>
  <si>
    <t>ZD27</t>
  </si>
  <si>
    <t>BOLNIŠKA POSTELJA 2</t>
  </si>
  <si>
    <t>Bolnška postelja za intenzivno nego na kolesih, z nastavljivo višino in lomeljenim ležiščem in s polico ob vznožju postelje za odlaganje posteljnine, posteljni trapez, infuzijsko stojalo, naslon za roko, posteljna ograja, nosilec urinske posode, električna</t>
  </si>
  <si>
    <t>ZD28</t>
  </si>
  <si>
    <t>DREGERJEVA LETEV</t>
  </si>
  <si>
    <t>ZD29</t>
  </si>
  <si>
    <t>SERVIRNI VOZIČEK</t>
  </si>
  <si>
    <t>Z jedilnim priborom in zaščito za varovanca (slinčki, prtički..)</t>
  </si>
  <si>
    <t>ZD30</t>
  </si>
  <si>
    <t>NOČNA OMARICA</t>
  </si>
  <si>
    <t>S servirno prekoposteljno mizico, nastavljiva po višini</t>
  </si>
  <si>
    <t>ZD31</t>
  </si>
  <si>
    <t>BOLNIŠKI STOL</t>
  </si>
  <si>
    <t>Počivalni, z oporo za roke, naslonjalom za hrbet, zadnji nogi na kolesih</t>
  </si>
  <si>
    <t>ZD32</t>
  </si>
  <si>
    <t>POČIVALNIK</t>
  </si>
  <si>
    <t>Oblazinjen, dim. 80x80cm</t>
  </si>
  <si>
    <t>Delovni pult dim. 200x60cm, 2x previjalni pult s kopalno kadjo za kopanje dojenčka, predali</t>
  </si>
  <si>
    <t>POVIJALNA</t>
  </si>
  <si>
    <t>ZD33</t>
  </si>
  <si>
    <t>ZD34</t>
  </si>
  <si>
    <t>O22</t>
  </si>
  <si>
    <t>OMARA MATERIALKA</t>
  </si>
  <si>
    <t>O23</t>
  </si>
  <si>
    <t>OMARA MATERIALKA 2</t>
  </si>
  <si>
    <t>OMARA MATERIALKA 3</t>
  </si>
  <si>
    <t>O24</t>
  </si>
  <si>
    <t>VOZIČEK ZA NOČNE POSODE</t>
  </si>
  <si>
    <t>ZD35</t>
  </si>
  <si>
    <t>VOZIČEK ZA PREVEZE</t>
  </si>
  <si>
    <t>Troetažni, zgornja polica pokrita, dva predala, kovinski nastavek za koš, poktira posoda za razkužilo</t>
  </si>
  <si>
    <t>ZD36</t>
  </si>
  <si>
    <t>VOZIČEK ZA PERILO</t>
  </si>
  <si>
    <t>Dvodelni, ločeno za čisto in umazano perilo, čisti del tri police, umazani del:dva do trije nastavki za vreče s pokrovom</t>
  </si>
  <si>
    <t>ZD37</t>
  </si>
  <si>
    <t>VOZIČEK ZA PRIPRAVO MATERIALA</t>
  </si>
  <si>
    <t>S štirimi policami, na zadnji strani razdelilec z vtičnico, stranska košara za pribor in nosilec za papirnate brisače</t>
  </si>
  <si>
    <t>ZD38</t>
  </si>
  <si>
    <t>ZLOŽLJIV INVALIDSKI VOZIČEK</t>
  </si>
  <si>
    <t>Sobni, za prevoz bolnikov z opor za stopala ter sedežno in hrbtno ploskvijo iz materiala za mokro čiščenje</t>
  </si>
  <si>
    <t>ZD39</t>
  </si>
  <si>
    <t>LEŽEČ TRANSPORTNI VOZIČEK</t>
  </si>
  <si>
    <t>Možnost dviga vzglavja</t>
  </si>
  <si>
    <t>ZD40</t>
  </si>
  <si>
    <t>VOZIČEK ZA PRIPOMOČKE ZA OSEBNO HIGIENO</t>
  </si>
  <si>
    <t>ZD41</t>
  </si>
  <si>
    <t>VOZIČEK ZA ODPADKE</t>
  </si>
  <si>
    <t>ZD42</t>
  </si>
  <si>
    <t>PRUČKA</t>
  </si>
  <si>
    <t>ZD43</t>
  </si>
  <si>
    <t>SOBNO STRANIŠČE</t>
  </si>
  <si>
    <t>toaletni stol</t>
  </si>
  <si>
    <t>ZD44</t>
  </si>
  <si>
    <t>ASPIRATOR</t>
  </si>
  <si>
    <t>Z regulacijo vleka od 0,05-0,8 barov, opremljen z akumulatorskimi baterijami, opremljen s sistemom, ki ustavi delovanje aspiratorja, ko je dosežen prednastavljen podtlak, možnost uporabe zbiralnih posod za enkratno uporabo, opremljen z indikatorjem stanja baterij</t>
  </si>
  <si>
    <t>ZD45</t>
  </si>
  <si>
    <t>DIHALNI BALON</t>
  </si>
  <si>
    <t>1000ml, priporočljiva uporaba silikonskih balonov, odporni na temperaturo 134stopinj celzija, opremljen z obraznim in silikonskimi prozornimi dihalnimi maskami z mehko obrobo v treh velikostih, št. 3,4,5</t>
  </si>
  <si>
    <t>ZD47</t>
  </si>
  <si>
    <t>KOMPLET TERMOMETROV</t>
  </si>
  <si>
    <t>ušesni, elektronski, aksilarni, komplet nastavkov…</t>
  </si>
  <si>
    <t>ZD48</t>
  </si>
  <si>
    <t>APARAT ZA MERJENJE RR</t>
  </si>
  <si>
    <t>z živosrebrnim manometrom, na pero, digitalni polavtomatski ekran</t>
  </si>
  <si>
    <t>ZD49</t>
  </si>
  <si>
    <t>FONENDOSKOP</t>
  </si>
  <si>
    <t>Za poslušanje srca, pljuč, merjenje krvnega tlaka, slušalke</t>
  </si>
  <si>
    <t>ZD50</t>
  </si>
  <si>
    <t>INHALATOR</t>
  </si>
  <si>
    <t>Set za doziranje, aerosolna maska za otroke, aerosolna maska za odrasle, cev za inhaliranje</t>
  </si>
  <si>
    <t>ZD51</t>
  </si>
  <si>
    <t>MERILNIK KRVNEGA SLADKORJA</t>
  </si>
  <si>
    <t>ZD52</t>
  </si>
  <si>
    <t>KPL LUTKA ZA NEGO ODRASLI</t>
  </si>
  <si>
    <t>Moški in ženska, naravna velikost iz odporne pralne plastike, pregiben vrat, ramenski, komolčni, kolčni, kolenski in skočni sklep-brez vijakov oz takšni, ki se dajo popravit, fiksno spolovilo z možnostjo nastavitve urinskega katetra, izvodilo stome, blazinice za dajanje s.c. in i.m. injekcij, analna odprtina, možnost uvajanja nasogastrične sonde, traheostoma</t>
  </si>
  <si>
    <t>ZD53</t>
  </si>
  <si>
    <t>BERGLE</t>
  </si>
  <si>
    <t>ZD54</t>
  </si>
  <si>
    <t>KPL HODULJE</t>
  </si>
  <si>
    <t>Na štirih kolesih+ brez koles+ potisne</t>
  </si>
  <si>
    <t>ZD55</t>
  </si>
  <si>
    <t>ERGONOMSKI PRIPOMOČKI ZA SPREMINJANJE LEGE IN POLOŽAJA</t>
  </si>
  <si>
    <t>ZD56</t>
  </si>
  <si>
    <t>OSEBNA TEHTNICA</t>
  </si>
  <si>
    <t>Stoječa, za odrasle, s pritrjenim višinomerom in ročno nastavljivo skalo za težo in višino</t>
  </si>
  <si>
    <t>ZD57</t>
  </si>
  <si>
    <t>KPL JEDILNI IN SERVIRNI PRIBOR</t>
  </si>
  <si>
    <t>ZD58</t>
  </si>
  <si>
    <t>Prtički, slinčki…</t>
  </si>
  <si>
    <t>KPL PRIPOMOČKOV ZA ZAŠČITO VAROVANCA</t>
  </si>
  <si>
    <t>ZD59</t>
  </si>
  <si>
    <t>NOČNA POSODA</t>
  </si>
  <si>
    <t>ZD60</t>
  </si>
  <si>
    <t>URINSKA STEKLENICA</t>
  </si>
  <si>
    <t>ZD61</t>
  </si>
  <si>
    <t>KPL PRIPOMOČKOV ZA INKONTINENCO</t>
  </si>
  <si>
    <t>ZD62</t>
  </si>
  <si>
    <t>ANTIDEKUBITUSNE BLAZINE</t>
  </si>
  <si>
    <t>proti preležaninam s črpalko</t>
  </si>
  <si>
    <t>ZD63</t>
  </si>
  <si>
    <t>BOLNIŠKO PERILO</t>
  </si>
  <si>
    <t>prižama, preklanke, srajčke…</t>
  </si>
  <si>
    <t>ZD64</t>
  </si>
  <si>
    <t>KPL PRIPOMOČKOV ZA OSEBNO HIGIENO</t>
  </si>
  <si>
    <t>ZD65</t>
  </si>
  <si>
    <t>KPL PRIPOMOČKOV ZA USTNO NEGO</t>
  </si>
  <si>
    <t>ZD66</t>
  </si>
  <si>
    <t>KPL PRIPOMOČKOV ZA ZAŠČITO POSTELJE</t>
  </si>
  <si>
    <t>ZD67</t>
  </si>
  <si>
    <t>KPL PRIPOMOČKOV ZA RAZKUŽEVANJE IN MEHANSKO ČIŠČENJE</t>
  </si>
  <si>
    <t>ZD68</t>
  </si>
  <si>
    <t>PLADNJI</t>
  </si>
  <si>
    <t>ZD70</t>
  </si>
  <si>
    <t>STOJALO ZA INFUZIJO</t>
  </si>
  <si>
    <t>ZD71</t>
  </si>
  <si>
    <t>LUTKA DOJENČEK FANTEK</t>
  </si>
  <si>
    <t>Koken Bayby</t>
  </si>
  <si>
    <t>ZD72</t>
  </si>
  <si>
    <t>LUTKA DOJENČEK PUNČKA</t>
  </si>
  <si>
    <t>ZD75</t>
  </si>
  <si>
    <t>TEHTNICA DOJENČEK</t>
  </si>
  <si>
    <t>ZD76</t>
  </si>
  <si>
    <t>KORITO DOJENČEK</t>
  </si>
  <si>
    <t>Za merjenje otrokove dolžine</t>
  </si>
  <si>
    <t>ZD77</t>
  </si>
  <si>
    <t>MOBILNA POSTELJICA ZA NOVOROJENČKA</t>
  </si>
  <si>
    <t>ZD78</t>
  </si>
  <si>
    <t>MOBILNI VOZIČEK</t>
  </si>
  <si>
    <t>Za otroka</t>
  </si>
  <si>
    <t>ZD79</t>
  </si>
  <si>
    <t>TERMOMETER DOJENČEK</t>
  </si>
  <si>
    <t>ZD80</t>
  </si>
  <si>
    <t>KPL PRIPOMOČKOV ZA DOJENČK</t>
  </si>
  <si>
    <t>za hranjenje in osebno higieno</t>
  </si>
  <si>
    <t>ZD81</t>
  </si>
  <si>
    <t>UČNI INKUBATOR</t>
  </si>
  <si>
    <t>STOL UČITELJ-KABINET</t>
  </si>
  <si>
    <t>S13</t>
  </si>
  <si>
    <t>STOL UČITELJ-UČILNICA</t>
  </si>
  <si>
    <t>S14</t>
  </si>
  <si>
    <t>STOL BARSKI ČK</t>
  </si>
  <si>
    <t>O25</t>
  </si>
  <si>
    <t>VGRADNA OMARA KABINET</t>
  </si>
  <si>
    <t>UM4</t>
  </si>
  <si>
    <t>PULT Z UMIVALNIKI 4</t>
  </si>
  <si>
    <t>UM5</t>
  </si>
  <si>
    <t>PULT Z UMIVALNIKI 5</t>
  </si>
  <si>
    <t>UM6</t>
  </si>
  <si>
    <t>PULT Z UMIVALNIKOM 6</t>
  </si>
  <si>
    <t>UM7</t>
  </si>
  <si>
    <t>PULT Z UMIVALNIKOM 7</t>
  </si>
  <si>
    <t>UM8</t>
  </si>
  <si>
    <t>PULT Z UMIVALNIKOM 8</t>
  </si>
  <si>
    <t>UM9</t>
  </si>
  <si>
    <t>PULT Z UMIVALNIKOM 9</t>
  </si>
  <si>
    <t>UM10</t>
  </si>
  <si>
    <t>PULT Z UMIVALNIKOM 10</t>
  </si>
  <si>
    <t>UM11</t>
  </si>
  <si>
    <t>PULT Z UMIVALNIKOM 11</t>
  </si>
  <si>
    <t>S15</t>
  </si>
  <si>
    <t>SEDALA V ZBORNICI</t>
  </si>
  <si>
    <t xml:space="preserve">P1- PREMIČNI PREDALNIK </t>
  </si>
  <si>
    <t>S1 - ŠOLSKI STOL</t>
  </si>
  <si>
    <t>S2- STOL UČITELJ KABINET</t>
  </si>
  <si>
    <t>S3- STOL UČILNICA STREŽBE</t>
  </si>
  <si>
    <t>S4- STOL DIJAKI STREŽBA</t>
  </si>
  <si>
    <t>S5- STOL VEČNAMENSKI</t>
  </si>
  <si>
    <t>S6- STOL AMFITEATRALNA PREDAVALNICA</t>
  </si>
  <si>
    <t>S7- STOL ZBORNICA</t>
  </si>
  <si>
    <t>S8- PISARNIŠKI STOL</t>
  </si>
  <si>
    <t>S10 - SEDALO NA STOPNICAH</t>
  </si>
  <si>
    <t>S11-STOL LABORATORIJ</t>
  </si>
  <si>
    <t>S12- STOL Z MIZO</t>
  </si>
  <si>
    <t>S13-STOL UČITELJ UČILNICA</t>
  </si>
  <si>
    <t>S14- STOL BARSKI ČK</t>
  </si>
  <si>
    <t>O1- OMARA 1</t>
  </si>
  <si>
    <t>O2- OMARA 2</t>
  </si>
  <si>
    <t>O4- OMARA 4</t>
  </si>
  <si>
    <t>05- OMARA 5</t>
  </si>
  <si>
    <t>O6- OMARA 6</t>
  </si>
  <si>
    <t>O7- SERVIRNA OMARA</t>
  </si>
  <si>
    <t>O8- OMARA 8</t>
  </si>
  <si>
    <t>O9- OMARA 9</t>
  </si>
  <si>
    <t>O10- OMARA 10</t>
  </si>
  <si>
    <t>O11- OMARA11</t>
  </si>
  <si>
    <t>O12- OMARA12, O13-OMARA13</t>
  </si>
  <si>
    <t>O14-OMARA14</t>
  </si>
  <si>
    <t>O15-OMARA15</t>
  </si>
  <si>
    <t>O16- OMARA ZA PLADNJE</t>
  </si>
  <si>
    <t>O17- OGNJEVARA OMARA ZA PLIN</t>
  </si>
  <si>
    <t>O18- OMARA ZA BAZE IN KISLINE</t>
  </si>
  <si>
    <t>O19- OMARA ZA AKVARIJ</t>
  </si>
  <si>
    <t>O20- OMARA 20</t>
  </si>
  <si>
    <t>O21- OMARA 21</t>
  </si>
  <si>
    <t>O22- OMARA 22</t>
  </si>
  <si>
    <t>023- OMARA 23</t>
  </si>
  <si>
    <t>024- OMARA 24</t>
  </si>
  <si>
    <t>025- OMARA 25</t>
  </si>
  <si>
    <t>MIZE- PODNOŽJE VOGA OKVIR SAVANA</t>
  </si>
  <si>
    <t>MIZE- PODNOŽJE VOGA TERRA</t>
  </si>
  <si>
    <t>M14- MIZA DIJAKI STREŽBA</t>
  </si>
  <si>
    <t>M18- DELOVNI PULT ZBORNICA</t>
  </si>
  <si>
    <t>ČK1-ČAJNA KUHINJA 1 IN M19-JEDILNI PULT</t>
  </si>
  <si>
    <t>MIZE- PODNOŽJE EDUKA</t>
  </si>
  <si>
    <t>L1- LUČ</t>
  </si>
  <si>
    <t>G1-GARDEROBNA OMARICA 1</t>
  </si>
  <si>
    <t>G2- GARDEROBNI ELEMENT 1</t>
  </si>
  <si>
    <t>GARDEROBNI ELEMENT 1</t>
  </si>
  <si>
    <t>GARDEROBNI ELEMENT 2</t>
  </si>
  <si>
    <t>GAREROBNI ELEMENT 3</t>
  </si>
  <si>
    <t>GARDEROBNI ELEMENT 4</t>
  </si>
  <si>
    <t>G3- GARDEROBNI ELEMENT 2</t>
  </si>
  <si>
    <t>G4- GARDEROBNI ELEMENT 3</t>
  </si>
  <si>
    <t>G5- GARDEROBNI ELEMENT 4</t>
  </si>
  <si>
    <t>KL5</t>
  </si>
  <si>
    <t>GARDEROBNA KLOP</t>
  </si>
  <si>
    <t xml:space="preserve">KL1 GARDEROBNA KLOP1, KL2 GARDEROBNA KLOP 2
</t>
  </si>
  <si>
    <t>KL3 KLOP ZIMSKI VRT</t>
  </si>
  <si>
    <t>DO3 PITNIK</t>
  </si>
  <si>
    <t>DO4 STENSKI OBEŠALNIK</t>
  </si>
  <si>
    <t>ČK2- ČAJNA KUHINJA LABORATORIJ</t>
  </si>
  <si>
    <t>UM1- PULT Z UMIVALNIKI 1</t>
  </si>
  <si>
    <t>UM2-PULT Z UMIVALNIKI 2</t>
  </si>
  <si>
    <t>UM3-PULT Z UMIVALNIKI 3</t>
  </si>
  <si>
    <t>UM5- PULT Z UMIVALNIKI 5</t>
  </si>
  <si>
    <t>UMIVALNA NIŠA RAZRED</t>
  </si>
  <si>
    <t>Lesena polica v sklopu naravoslovnih učilnic; š=40cm, l=277cm, v.p.=1m (enako kot okenska polica); finalna obdelava police iz hrastovega furnirja oz enaka okenski polici!</t>
  </si>
  <si>
    <t>Lesena polica v sklopu naravoslovnih učilnic; š=40cm, l=380cm, v.p.=1m (enako kot okenska polica); finalna obdelava police iz hrastovega furnirja oz enaka okenski polici!</t>
  </si>
  <si>
    <t>Lesena polica v sklopu naravoslovnih učilnic; š=40cm, l=182cm, v.p.=1m (enako kot okenska polica); finalna obdelava police iz hrastovega furnirja oz enaka okenski polici!</t>
  </si>
  <si>
    <t>DO10</t>
  </si>
  <si>
    <t>OGLEDALO 1</t>
  </si>
  <si>
    <t>DO11</t>
  </si>
  <si>
    <t>OGLEDALO 2</t>
  </si>
  <si>
    <t>Ogledalo dim. 200x60cm v bistro kuhinji; pod kotom 30 stopinj montirano na stropno AB ploščo preko kovinske podkonstrukcije, zgornja kota poravnana z linijo nape</t>
  </si>
  <si>
    <t>UM12</t>
  </si>
  <si>
    <t>PULT Z UMIVALNIKOM 12</t>
  </si>
  <si>
    <t>objekt:</t>
  </si>
  <si>
    <t>ŠOLSKI CENTER SLOVENJ GRADEC</t>
  </si>
  <si>
    <t>investitor:</t>
  </si>
  <si>
    <t>RS, MINISTRSTVO ZA IZOBRAŽEVANJE ZNANOST IN ŠPORT</t>
  </si>
  <si>
    <t>Masarykova cesta 16, 1000 Ljubljana</t>
  </si>
  <si>
    <t>poz.</t>
  </si>
  <si>
    <t>oznaka</t>
  </si>
  <si>
    <t>tip opreme</t>
  </si>
  <si>
    <t>opis opreme</t>
  </si>
  <si>
    <t>enota</t>
  </si>
  <si>
    <t>količina</t>
  </si>
  <si>
    <t>cena/enota</t>
  </si>
  <si>
    <t>skupaj</t>
  </si>
  <si>
    <t>risba / povezava</t>
  </si>
  <si>
    <r>
      <t xml:space="preserve">Pomični predalnik na kolescih za pod delovno mizo; Korpus s tremi predalniki iz belega iverala (nevidni deli), fronte predalov in zunanje fronte predalnika (vidni deli) iverna plošča d 25mm obdelana z belim ultrapasom in ABS robnimi trakovi;IVERAL: bel, kot npr. Egger W1100 ST9 B09, ULTRAPAS: bel, kot npr. Egger W1001HG; odpiranje po shemi, možnost zaklepa predalnika na ključ, predalnik z vodili z mehkim zapiranjem kot npr. Blumotion; 4x črna kolesca za mehko ali trdo podlago, ki ne puščajo sledi;kovinski L ročaj 20x43mm h=448cm, barvan v RAL9016; kot npr. Rujzdesign 466.43; </t>
    </r>
    <r>
      <rPr>
        <b/>
        <sz val="11"/>
        <rFont val="Calibri"/>
        <family val="2"/>
        <charset val="238"/>
        <scheme val="minor"/>
      </rPr>
      <t>Glej načrt P1- PREMIČNI PREDALNIK</t>
    </r>
  </si>
  <si>
    <t>kos</t>
  </si>
  <si>
    <r>
      <t xml:space="preserve">Stol za dijake  dim. 43 x 51 x (46)81 cm z lesenim sedalom in naslonom (hrastov les); podnožje kovinsko barvano v RAL 9016 (40% vseh stolov) ali RAL 6013 (20% vseh stolov) ali RAL 6003 (20% vseh stolov) ali RAL (10% vseh stolov)1027 ali RAL 3032 (10% vseh stolov); oblika kot npr. Studio Majnik model EDUKA; </t>
    </r>
    <r>
      <rPr>
        <b/>
        <sz val="11"/>
        <rFont val="Calibri"/>
        <family val="2"/>
        <charset val="238"/>
        <scheme val="minor"/>
      </rPr>
      <t>Glej načrt S1-ŠOLSKI STOL</t>
    </r>
  </si>
  <si>
    <r>
      <t xml:space="preserve">Stol na kovinskem podnožju s štirimi (4) nogami, brez naslonov za roke, unikatne oblike, s sediščem in hrbtiščem v polipropilenu.
-Kostrukcija podnožja iz cevastega jekla prašno barvano z več slojnim epoksy-polyester lakom z elektrostatičnim nanosom (barva po proizvajalčevi barvni skali; bele barve, mat obdelave, noge opremljene z zaščitnimi čepi za trda ali mehka tla, 
-Sedišče in hrbtišče, iz recikliranega, vbrizganega polipropilena (barva po proizvajalčevi barvni skal, mat obdelave,
-stol je naložljiv v višino minimalno 15 kosov, na vozičku naložljivost min 30 kosov;'Stol ima certifikat o opravljenem testu trdnosti, trajnosti in varnosti  pohištva, testiran po standardu UNE-EN 16139:2015 ali enakovredno,
OBDELAVE:
10% vseh stolov bela RAL9016 
30% vseh stolov ssvetlo zelenih RAL 6013 ali PANTON 5753
30% vseh stolov rumenih RAL 1027 ali PANTON 1245C
Kot npr.: proizvajalec - Enea, model - EMA 4L,
dim.50.5 / 56.5 / 80.5cm, višina sedišča 46.5cm
ali oblikovno in tehnično popolnoma enakovreden; </t>
    </r>
    <r>
      <rPr>
        <b/>
        <sz val="11"/>
        <color theme="1"/>
        <rFont val="Calibri"/>
        <family val="2"/>
        <charset val="238"/>
        <scheme val="minor"/>
      </rPr>
      <t>Glej načrt S3- STOL UČILNICA STREŽBE</t>
    </r>
  </si>
  <si>
    <r>
      <t xml:space="preserve">Pisarniški stol na ALU podnožju;izvedba: plinski dvižni in autofit mehani zem, nastavljiva ledvena opora, nastavljiva globina sedeža; naslon: mreža v beli barvi; sedež : Blago Lucia; plastični deli sedeža in naslona v črni barvi, nasloni za roke: 2D; podnožje: Nylon, belo; kolesca za trda tla; FIRA certifikat: 24h / 150 kg; Model kot npr.: Interstuhl Every, 182E; </t>
    </r>
    <r>
      <rPr>
        <b/>
        <sz val="11"/>
        <rFont val="Calibri"/>
        <family val="2"/>
        <charset val="238"/>
        <scheme val="minor"/>
      </rPr>
      <t>Glej načrt S2, S8- PISARNIŠKI STOL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</si>
  <si>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Visok stol za dijake z lesenim sedalom in naslonom (hrastov les); podnožje kovinsko barvano v RAL 9016 ; višina sedala=725mm;z oporo za noge (del kovinske konstrukcije stola); oblika kot npr. Studio Majnik model EDUKA; </t>
    </r>
    <r>
      <rPr>
        <b/>
        <sz val="11"/>
        <rFont val="Calibri"/>
        <family val="2"/>
        <charset val="238"/>
        <scheme val="minor"/>
      </rPr>
      <t>Glej načrt S4- STOL DIJAKI STREŽBA</t>
    </r>
  </si>
  <si>
    <t>Stol na kovinskem podnožju s štirimi (4) nogami, brez naslonov za roke, unikatne oblike, s sediščem in hrbtiščem v polipropilenu.
-Kostrukcija podnožja iz cevastega jekla prašno barvano z več slojnim epoksy-polyester lakom z elektrostatičnim nanosom (barva po proizvajalčevi barvni skali; bele barve, mat obdelave, noge opremljene z zaščitnimi čepi za trda ali mehka tla, 
-Sedišče in hrbtišče, iz recikliranega, vbrizganega polipropilena (barva po proizvajalčevi barvni skal, mat obdelave,
-stol je naložljiv v višino minimalno 15 kosov, na vozičku naložljivost min 30 kosov;'Stol ima certifikat o opravljenem testu trdnosti, trajnosti in varnosti  pohištva, testiran po standardu UNE-EN 16139:2015 ali enakovredno,
OBDELAVE:
40% vseh stolov bela RAL9016 
20% vseh stolov ssvetlo zelenih RAL 6013 ali PANTON 5753
20% vseh stolov rumenih RAL 1027 ali PANTON 1245C
10% vseh kosov rdečih RAL 3032 ali PANTONE 174C
Kot npr.: proizvajalec - Enea, model - EMA 4L,
dim.50.5 / 56.5 / 80.5cm, višina sedišča 46.5cm
ali oblikovno in tehnično popolnoma enakovreden; Gčej načrt S5- STOL VEČNAMENSKI PROSTOR</t>
  </si>
  <si>
    <r>
      <t xml:space="preserve">Zložljiv ergonomsko oblikovan predavalniški stol;
nosilo ogrodje: obojestransko postavljeni kovinski nogi pravokotnega prereza, na kateri je privarjena konzola za sedež. Ogrodje je prašno barvano s poliestrsko barvo. Ogrodje se v tla montira preko pritrdilne plošče; sedalo in naslon: iz ergonomsko oblikovane bukove vezane plošče, iz križno zlepljenih furnirnih plošč d 1,2m; sedež se dviguje s pomočjo kovinskega vrtišča z vzmetjo;  miza za pisanje iz vezane plošče debeline 10mm z hrastovim furnirjem, smer letnic vzporedna z daljšo stranico mize, rob plošče obdelan z robnim trakom v barvi furnirja, širina mize 33cm, miza je privijačena na kovinsko konstrukcijo; predavalniški stol mora imeti certifikat o skladnosti SIST EN 12727:2001, kategorije IV; kpl 110 sedišč;model kot npr. Ocean Kamnik, stol Domen; </t>
    </r>
    <r>
      <rPr>
        <b/>
        <sz val="11"/>
        <rFont val="Calibri"/>
        <family val="2"/>
        <charset val="238"/>
        <scheme val="minor"/>
      </rPr>
      <t>Glej načrt S6-STOL AMFITEATRALNA PREDAVALNICA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</si>
  <si>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Stol na kovinskem podnožju s štirimi (4) nogami, z nasloni za roke, unikatne oblike, s sediščem in hrbtiščem popolnoma oblazinjenim v blagu.
-Kostrukcija podnožja iz cevastega jekla prašno barvano z več slojnim epoksy-polyester lakom z elektrostatičnim nanosom (barva po proizvajalčevi barvni skali) mat obdelave, noge opremljene z zaščitnimi čepi za trda ali mehka tla, 
-Sedišče in hrbtišče, iz recikliranega, vbrizganega polipropilena popolnoma oblazinjeno v blagu (barve blaga po projektu PZI - blago iz 100% recikliranega poliestra, minmalno 80.000 ciklov obrabe po Martindale skali, blago s certifikatom Ecolabel ali enakovredno, kot npr. Camira; URBAN),
-stol je naložljiv v višino minimalno 8 kosov, na vozičku naložljivost min 15 kosov;'Stol ima certifikat o opravljenem testu trdnosti, trajnosti in varnosti  pohištva, testiran po standardu UNE-EN 16139:2015 ali enakovredno,
OBDELAVE:
50% vseh stolov konstrukcija bela RAL9016 
25% vseh stolov zelena RAL 6013 ali PANTON 5753
25% vseh kosov rumenih RAL 1027 ali PANTON 1245C
Kot npr.: proizvajalec - Enea, model - EMA 4L,
dim.56 / 56.5 / 81cm, višina sedišča 47cm
ali oblikovno in tehnično popolnoma enakovreden; </t>
    </r>
    <r>
      <rPr>
        <b/>
        <sz val="11"/>
        <color theme="1"/>
        <rFont val="Calibri"/>
        <family val="2"/>
        <charset val="238"/>
        <scheme val="minor"/>
      </rPr>
      <t>Glej načrt S7- STOL ZBORNICA</t>
    </r>
  </si>
  <si>
    <t>S9- PISARNIŠKI STOL DIJAKI</t>
  </si>
  <si>
    <r>
      <t xml:space="preserve">Pisarniški stol ;izvedba: plinski dvižni mehanizem, plastični deli sedeža in naslona v beli barvi; tapeciranje: blago Lucia; nasloni za roke integrirani; podnožje nylon belo; kolesca za trda tla.
Model kot npr.: Interstuhl Movy; </t>
    </r>
    <r>
      <rPr>
        <b/>
        <sz val="11"/>
        <rFont val="Calibri"/>
        <family val="2"/>
        <charset val="238"/>
        <scheme val="minor"/>
      </rPr>
      <t>Glej načrt S9- PISARNIŠKI STOL DIJAK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</si>
  <si>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Stol na kovinskem podnožju s štirimi (4) nogami, brez naslonov za roke, unikatne oblike, s sediščem in hrbtiščem v polipropilenu s tehnično preklopno mizico.
-Kostrukcija podnožja iz cevastega jekla prašno barvano z več slojnim epoksy-polyester lakom z elektrostatičnim nanosom (barva po proizvajalčevi barvni skali; bele barve, mat obdelave, noge opremljene z zaščitnimi čepi za trda ali mehka tla, 
-Sedišče in hrbtišče, iz recikliranega, vbrizganega polipropilena (barva po proizvajalčevi barvni skal, mat obdelave,
-stol je naložljiv v višino minimalno 15 kosov, na vozičku naložljivost min 30 kosov.
-Preklopna tehnična pisalna miza dim.25 / 32 / 1cm, iz beleha HPLa (visokotlačni laminat) s črnim robom, konstrukcija preklopne mize v barvi konstrukcije stola.
miza je odstranljiva; Stol ima certifikat o opravljenem testu trdnosti, trajnosti in varnosti  pohištva, testiran po standardu UNE-EN 16139:2015 ali enakovredno,
OBDELAVE:
celoten bele barve - RAL9016 
(od tega 90% vseh stolov za desničarje in 10% vseh stolov za levičarje)
Kot npr.: proizvajalec - Enea, model - EMA 4L,
dim.50.5 / 56.5 / 80.5cm, višina sedišča 46.5cm
ali oblikovno in tehnično popolnoma enakovreden; </t>
    </r>
    <r>
      <rPr>
        <b/>
        <sz val="11"/>
        <color theme="1"/>
        <rFont val="Calibri"/>
        <family val="2"/>
        <charset val="238"/>
        <scheme val="minor"/>
      </rPr>
      <t>Glej načrt S12- STOL Z MIZO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</si>
  <si>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Stol za dijake  dim. 43 x 51 x (46)81 cm z lesenim sedalom in naslonom (hrastov les); podnožje kovinsko barvano v RAL 9016 ; oblika kot npr. Studio Majnik model EDUKA; </t>
    </r>
    <r>
      <rPr>
        <b/>
        <sz val="11"/>
        <rFont val="Calibri"/>
        <family val="2"/>
        <charset val="238"/>
        <scheme val="minor"/>
      </rPr>
      <t>Glej načrt S13-ŠOLSKI STOL</t>
    </r>
  </si>
  <si>
    <r>
      <t xml:space="preserve">Barski stol na kovinskem sankastem podnožju, brez naslonov za roke, unikatne oblike, s sediščem in hrbtiščem v polipropilenu.
-Kostrukcija podnožja in prečke za naslonjalo za noge iz cevastega jekla prašno barvano z več slojnim epoksy-polyester lakom z elektrostatičnim nanosom (barva po proizvajalčevi barvni skali; bele barve, mat obdelave, sani opremljene z zaščitnimi čepi za trda ali mehka tla, 
-Sedišče in hrbtišče, iz recikliranega, vbrizganega polipropilena (barva po proizvajalčevi barvni skal, mat obdelave,
'-Stol ima certifikat o opravljenem testu trdnosti, trajnosti in varnosti  pohištva, testiran po standardu UNE-EN 16139:2015 ali enakovredno,
OBDELAVE:
celoten svetlo zelene barve - RAL6013 ali podobno po izboru projektanta 
Kot npr.: proizvajalec - Enea, model - EMA ,
dim.52 / 59 / 100.5cm, višina sedišča 76.5cm
ali oblikovno in tehnično popolnoma enakovreden; </t>
    </r>
    <r>
      <rPr>
        <b/>
        <sz val="11"/>
        <color theme="1"/>
        <rFont val="Calibri"/>
        <family val="2"/>
        <charset val="238"/>
        <scheme val="minor"/>
      </rPr>
      <t>Glej načrt S14- STOL BARSKI ČK</t>
    </r>
  </si>
  <si>
    <r>
      <t xml:space="preserve">Vgradna omara dim. 370x65x220+150 cm s fiksno fronto in z drsnimi vrati;
korpus s prestavljivimi policami, debelina iverne plošče 25mm, notranjost bel iveral, zunanje fronte bel ultrapas in ABS robni trakovi bele barve;
vrata: debelina iverne plošče 25mm, obdelana z belim ultrapasom in ABS robnimi trakovi,
IVERAL: bel, kot npr. Egger W1100 ST9 BO9, ULTRAPAS: bel, kot npr. Egger W1001 HG; možnost zaklepa;nosilnost posamezne police: 40kg/polico
stropno kovinsko vodilo kot npr. Hawa Antea 50-80/FS, prilagojeno teži vrat; </t>
    </r>
    <r>
      <rPr>
        <b/>
        <sz val="11"/>
        <rFont val="Calibri"/>
        <family val="2"/>
        <charset val="238"/>
        <scheme val="minor"/>
      </rPr>
      <t>Glej načrt O5- OMARA 5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</si>
  <si>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Vgradna omara dim. 985x220, h=220+150 cm s fiksno fronto in z drsnimi vrati;
korpus s prestavljivimi policami, debelina iverne plošče 25mm, notranjost bel iveral, zunanje fronte bel ultrapas in ABS robni trakovi bele barve;
vrata: debelina iverne plošče 25mm, obdelana z belim ultrapasom in ABS robnimi trakovi,
IVERAL: bel, kot npr. Egger W1100 ST9 BO9, ULTRAPAS: bel, kot npr. Egger W1001 HG; možnost zaklepa;nosilnost posamezne police: 40kg/polico
stropno kovinsko vodilo kot npr. Hawa Antea 50-80/FS, prilagojeno teži vrat; </t>
    </r>
    <r>
      <rPr>
        <b/>
        <sz val="11"/>
        <rFont val="Calibri"/>
        <family val="2"/>
        <charset val="238"/>
        <scheme val="minor"/>
      </rPr>
      <t>Glej načrt O4- OMARA 4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</si>
  <si>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Zgibna vrata dim. 370x65x220+150cm s fiksno fronto;
vrata: debelina iverne plošče 25mm, obdelana z belim ultrapasom in ABS robnimi trakovi;
IVERAL: bel, kot npr. Egger W1100 ST9 BO9, ULTRAPAS: bel, kot npr. Egger W1001 HG možnost zaklepa; Stropno vodilo za zgibna vrata kot npr. Hettich Wing Line, vodilo prilagojeno teži vrat; na MK steni montirane 4 kljuke za obešanje banketnih miz; </t>
    </r>
    <r>
      <rPr>
        <b/>
        <sz val="11"/>
        <rFont val="Calibri"/>
        <family val="2"/>
        <charset val="238"/>
        <scheme val="minor"/>
      </rPr>
      <t>Glej načrt O6- OMARA 6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</si>
  <si>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Vgradna omara dim. 202,5x65x220+150 cm s fiksno fronto in z drsnimi vrati;
korpus s prestavljivimi policami, debelina iverne plošče 25mm, notranjost bel iveral, zunanje fronte bel ultrapas in ABS robni trakovi bele barve;
vrata: debelina iverne plošče 25mm, obdelana z belim ultrapasom in ABS robnimi trakovi,
IVERAL: bel, kot npr. Egger W1100 ST9 BO9, ULTRAPAS: bel, kot npr. Egger W1001 HG; možnost zaklepa;nosilnost posamezne police: 40kg/polico
stropno kovinsko vodilo kot npr. Hawa Antea 50-80/FS, prilagojeno teži vrat; </t>
    </r>
    <r>
      <rPr>
        <b/>
        <sz val="11"/>
        <rFont val="Calibri"/>
        <family val="2"/>
        <charset val="238"/>
        <scheme val="minor"/>
      </rPr>
      <t>Glej načrt O12-OMARA 12, O13- OMARA 13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</si>
  <si>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Odprte police dim. 57,5x65x370 cm iz belega iverala in ABS robnih trakov, 5x polica montirana v MK steno; </t>
    </r>
    <r>
      <rPr>
        <b/>
        <sz val="11"/>
        <rFont val="Calibri"/>
        <family val="2"/>
        <charset val="238"/>
        <scheme val="minor"/>
      </rPr>
      <t>Glej načrt O12-OMARA 12, O13- OMARA 13</t>
    </r>
  </si>
  <si>
    <r>
      <t xml:space="preserve">Omara s krilnimi vratci in akvarijem/terarijem dim. 190x60x240cm;
korpus, debelina iverne plošče 25mm, notranjost bel iveral, zunanje fronte bel ultrapas in ABS robni trakovi bele barve + ALU ojačitve prilagojene teži akvarija polnega vode;
zgornja polica: d 50mm, bel ultrapas in ABS robni trak;
vrata: debelina iverne plošče 25mm, obdelana z belim ultrapasom in ABS robnim trakom;
cokel: h=10cm PVC distančne nogice, zaprt z vodoodporno vezano ploščo, barvano v RAL9016;
IVERAL: bel, kot npr. Egger W1100 ST9 BO9, ULTRAPAS: bel, kot npr. Egger W1001 HG;
tečaj: odpiranje do 135 °;možnost zaklepa na ključ;odpiranje omaric na pritisk;
Akvarij: zasteklitev d 8mm s kompletnimi inštalacijami potrebnimi za delovanje akvarija + LED razsvetljava; </t>
    </r>
    <r>
      <rPr>
        <b/>
        <sz val="11"/>
        <rFont val="Calibri"/>
        <family val="2"/>
        <charset val="238"/>
        <scheme val="minor"/>
      </rPr>
      <t>Glej načrt O19-OMARA ZA AKVARIJ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</si>
  <si>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Vgradna omara dim. 210x65x220+150 cm s fiksno fronto in z drsnimi vrati;
korpus s prestavljivimi policami, debelina iverne plošče 25mm, notranjost bel iveral, zunanje fronte bel ultrapas in ABS robni trakovi bele barve;
vrata: debelina iverne plošče 25mm, obdelana z belim ultrapasom in ABS robnimi trakovi,
IVERAL: bel, kot npr. Egger W1100 ST9 BO9, ULTRAPAS: bel, kot npr. Egger W1001 HG; možnost zaklepa;nosilnost posamezne police: 40kg/polico
stropno kovinsko vodilo kot npr. Hawa Antea 50-80/FS, prilagojeno teži vrat; </t>
    </r>
    <r>
      <rPr>
        <b/>
        <sz val="11"/>
        <rFont val="Calibri"/>
        <family val="2"/>
        <charset val="238"/>
        <scheme val="minor"/>
      </rPr>
      <t>Glej načrt O20-OMARA 20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</si>
  <si>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Vgradna omara dim. 190x65x220+150 cm s fiksno fronto in z drsnimi vrati;
korpus s prestavljivimi policami, debelina iverne plošče 25mm, notranjost bel iveral, zunanje fronte bel ultrapas in ABS robni trakovi bele barve;
vrata: debelina iverne plošče 25mm, obdelana z belim ultrapasom in ABS robnimi trakovi,
IVERAL: bel, kot npr. Egger W1100 ST9 BO9, ULTRAPAS: bel, kot npr. Egger W1001 HG; možnost zaklepa;nosilnost posamezne police: 40kg/polico
stropno kovinsko vodilo kot npr. Hawa Antea 50-80/FS, prilagojeno teži vrat; </t>
    </r>
    <r>
      <rPr>
        <b/>
        <sz val="11"/>
        <rFont val="Calibri"/>
        <family val="2"/>
        <charset val="238"/>
        <scheme val="minor"/>
      </rPr>
      <t>Glej načrt O21-OMARA 21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</si>
  <si>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Omara z dvokrilnimi vrat na obeh straneh, dim. 540x60cm, h=190cm
korpus : debelina iverne plošče 25mm, notranjost bel iveral, zunanje fronte bel ultrapas in ABS robni trakovi bele barve;
vrata:debelina iverne plošče 25mm, obdelana z belim ultrapasom in robnim trakom za furnir; IVERAL:bel, kot npr. Egger W1100 ST9 BO9, ULTRAPAS: bel, kot npr. Egger W1001 HG; tečaj: odpiranje do 135 °; nosilnost posamezne police: 40kg/polico;možnost zaklepa na ključ; kovinski L ročaj 20x43mm h=448cm, barvan v RAL9016; kot npr. Rujzdesign 466.43; </t>
    </r>
    <r>
      <rPr>
        <b/>
        <sz val="11"/>
        <rFont val="Calibri"/>
        <family val="2"/>
        <charset val="238"/>
        <scheme val="minor"/>
      </rPr>
      <t>Glej načrt O22- OMARA 22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</si>
  <si>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Vgradna omara dim. 127,5x65x220+150 cm s fiksno fronto in z drsnimi vrati;
korpus s prestavljivimi policami, debelina iverne plošče 25mm, notranjost bel iveral, zunanje fronte bel ultrapas in ABS robni trakovi bele barve;
vrata: debelina iverne plošče 25mm, obdelana z belim ultrapasom in ABS robnimi trakovi,
IVERAL: bel, kot npr. Egger W1100 ST9 BO9, ULTRAPAS: bel, kot npr. Egger W1001 HG; možnost zaklepa;nosilnost posamezne police: 40kg/polico
stropno kovinsko vodilo kot npr. Hawa Antea 50-80/FS, prilagojeno teži vrat; </t>
    </r>
    <r>
      <rPr>
        <b/>
        <sz val="11"/>
        <rFont val="Calibri"/>
        <family val="2"/>
        <charset val="238"/>
        <scheme val="minor"/>
      </rPr>
      <t>Glej načrt O23-OMARA 23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</si>
  <si>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Vgradna omara dim. 132,5x55x220+150 cm s fiksno fronto in z drsnimi vrati;
korpus s prestavljivimi policami, debelina iverne plošče 25mm, notranjost bel iveral, zunanje fronte bel ultrapas in ABS robni trakovi bele barve;
vrata: debelina iverne plošče 25mm, obdelana z belim ultrapasom in ABS robnimi trakovi,
IVERAL: bel, kot npr. Egger W1100 ST9 BO9, ULTRAPAS: bel, kot npr. Egger W1001 HG; možnost zaklepa;nosilnost posamezne police: 40kg/polico
stropno kovinsko vodilo kot npr. Hawa Antea 50-80/FS, prilagojeno teži vrat; </t>
    </r>
    <r>
      <rPr>
        <b/>
        <sz val="11"/>
        <rFont val="Calibri"/>
        <family val="2"/>
        <charset val="238"/>
        <scheme val="minor"/>
      </rPr>
      <t>Glej načrt O24- OMARA 24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</si>
  <si>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Vgradna omara dim. 187,5x55x220+150 cm s fiksno fronto in z drsnimi vrati;
korpus s prestavljivimi policami, debelina iverne plošče 25mm, notranjost bel iveral, zunanje fronte bel ultrapas in ABS robni trakovi bele barve;
vrata: debelina iverne plošče 25mm, obdelana z belim ultrapasom in ABS robnimi trakovi,
IVERAL: bel, kot npr. Egger W1100 ST9 BO9, ULTRAPAS: bel, kot npr. Egger W1001 HG; možnost zaklepa;nosilnost posamezne police: 40kg/polico
stropno kovinsko vodilo kot npr. Hawa Antea 50-80/FS, prilagojeno teži vrat; </t>
    </r>
    <r>
      <rPr>
        <b/>
        <sz val="11"/>
        <rFont val="Calibri"/>
        <family val="2"/>
        <charset val="238"/>
        <scheme val="minor"/>
      </rPr>
      <t>Glej načrt O25-OMARA 25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</si>
  <si>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Lesena miza dim.160x80cm; finalna obloga delovne površine ustrapas bele barve kot npr. Egger W1001 HG, bele barve, robovi zaključeni z robnimi trakovi za furnir (hrastov les), debelina delovne površine takšna, da preprečuje poves plošče; na kovinskem podnožju barvanem v RAL 9016; na mizi montirana kabelska polica (predmet el. instalacij);sistem mize  kot npr. Studio Majnik model EDUKA; </t>
    </r>
    <r>
      <rPr>
        <b/>
        <sz val="11"/>
        <color theme="1"/>
        <rFont val="Calibri"/>
        <family val="2"/>
        <charset val="238"/>
        <scheme val="minor"/>
      </rPr>
      <t>Glej načrt MIZE- PODNOŽJE EDUKA</t>
    </r>
  </si>
  <si>
    <r>
      <t xml:space="preserve">Lesena miza dim. 130x50cm; delovna površina  ustrapas bele barve kot npr. Egger W1001 HG, robovi zaključeni z ABS robnimi trakovi, debelina delovne površine takšna, da preprečuje poves plošče; na kovinskem podnožju- sistem kot npr.Voga Okvir Savana, prašno lakiran v barvo RAL 9016, h=715mm, število podpor prilagojeno dimenziji in uporabi mize;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</si>
  <si>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Viseča luč v učilnici strežbe, h=1,6m; luč na lesenem nosilcu V oblike, fiksiranem v steno, barvanem v RAL 9016; barvan tekstilni okrogel kabel RAL 1027; viseča luč kot npr. Creative Cables Kača (za senčilo iz okroglega kabla, model: PSITBPFI3RM05); </t>
    </r>
    <r>
      <rPr>
        <b/>
        <sz val="11"/>
        <color theme="1"/>
        <rFont val="Calibri"/>
        <family val="2"/>
        <charset val="238"/>
        <scheme val="minor"/>
      </rPr>
      <t xml:space="preserve">Glej načrt L1- LUČ </t>
    </r>
  </si>
  <si>
    <r>
      <t xml:space="preserve">Dvodelna garderobna omarica dim. 30x50x190cm z ravnimi robovi. Nevidni deli korpusa bel iveral d 25mm, kot npr. Egger W1100 ST9 B09, vidni deli korpusa in vratca iverka d 25mm z belim ultrapasom, kot npr. Egger W1001 HG, robovi zaključeni z ABS robnimi trakovi v beli barvi; vsaka omarica ima kovinski drog za obešalnike + 2x obešalnik, omarica se odpira na ključ;med omaricami perforacije za zračenje; </t>
    </r>
    <r>
      <rPr>
        <b/>
        <sz val="11"/>
        <color theme="1"/>
        <rFont val="Calibri"/>
        <family val="2"/>
        <charset val="238"/>
        <scheme val="minor"/>
      </rPr>
      <t>Glej načrt G1-GARDEROBNA OMARICA 1</t>
    </r>
  </si>
  <si>
    <r>
      <t xml:space="preserve">Garderobni element s 42 kom dvojnih garderobnih omaric G1 (glej postavko G1- GARDEROBNA OMARICA 1); robne stranice dim. 110 x 190 cm in zgornja ploskev (krožni izsek l notranji=683cm, krožni izsek l zunanji=1100cm, notranji premer 180cm, zunanji premer 290cm) iverka d 25mm, vidne stranice obdelane s hrastovim furnirjem + UV odporen mat lak, smer letnic vertikalna oz. vzporedna z daljšo stranico, robovi z robnimi trakovi za furnir (hrast); polnilo med garderobnimi omaricami iz iverke d 18mm, vidne površine obdelane s hrastovim furnirjem+ UV odporen mat lak, vertikalna smer letnic; </t>
    </r>
    <r>
      <rPr>
        <b/>
        <sz val="11"/>
        <color theme="1"/>
        <rFont val="Calibri"/>
        <family val="2"/>
        <charset val="238"/>
        <scheme val="minor"/>
      </rPr>
      <t>Glej načrt G2- GARDEROBNI ELEMENT 1 in G1- GARDEROBNA OMARICA 1</t>
    </r>
  </si>
  <si>
    <r>
      <t xml:space="preserve">Garderobni element s 14 kom dvojnih garderobnih omaric G1 (glej postavko G1- GARDEROBNA OMARICA 1); robne stranice dim. 110 x 190 cm in zgornja ploskev (krožni izsek l notranji=231cm, krožni izsek l zunanji=370cm, notranji premer 180cm, zunanji premer 290cm) iverka d 25mm, vidne stranice obdelane s hrastovim furnirjem + UV odporen mat lak, smer letnic vertikalna oz. vzporedna z daljšo stranico, robovi z robnimi trakovi za furnir; polnilo med garderobnimi omaricami iz iverke d 18mm, vidne površine obdelane s hrastovim furnirjem+ UV odporen mat lak, vertikalna smer letnic; </t>
    </r>
    <r>
      <rPr>
        <b/>
        <sz val="11"/>
        <color theme="1"/>
        <rFont val="Calibri"/>
        <family val="2"/>
        <charset val="238"/>
        <scheme val="minor"/>
      </rPr>
      <t>Glej načrt G3- GARDEROBNI ELEMENT 2 in G1- GARDEROBNA OMARICA 1</t>
    </r>
  </si>
  <si>
    <r>
      <t xml:space="preserve">klop v zimskem vrtu dim.195x50cm, H=45cm; Sedalo dim. 195x50cm iz hrastovih desk dim. 20x40mm na kovinskih distančnikih dim. 20x20mm, barvanih v RAL 9016; podkonstrukcija klopi iz pravokotnh kovinskih profilov dim. 40x40mm, barvani v RAL9016; iz vseh štirih strani oblečena v oblogo iz ekspandirane pločevine barvane v RAL 9016, vijačena v kovinsko podkonstrukcijo; </t>
    </r>
    <r>
      <rPr>
        <b/>
        <sz val="11"/>
        <color theme="1"/>
        <rFont val="Calibri"/>
        <family val="2"/>
        <charset val="238"/>
        <scheme val="minor"/>
      </rPr>
      <t>Glej načrt KL3-KLOP ZIMSKI VRT</t>
    </r>
  </si>
  <si>
    <r>
      <t xml:space="preserve">Lesen stenski obešalnik, fi 5cm, debelina obešala 2cm; na lesenem distančniku okroglega prereza fi 2cm; zaobljeni robovi; barvano v RAL9016; model kot npr. Muuto design The Dots; </t>
    </r>
    <r>
      <rPr>
        <b/>
        <sz val="11"/>
        <color theme="1"/>
        <rFont val="Calibri"/>
        <family val="2"/>
        <charset val="238"/>
        <scheme val="minor"/>
      </rPr>
      <t>glej načrt DO4 STENSKI OBEŠALNIK</t>
    </r>
  </si>
  <si>
    <r>
      <t>Pult dim. 400x65cm, h=80cm z umivalniki; delovna površina:iverka d 50mm z belim ultrapasom in ABS robnimi trakovi ter sprednjo fronto iz iverke d 25mm obdelana z belim ultrapasom in ABS robnimi trakovi, h=30cm; 3x umivalnikiz inox-a, podpultni, dim. 55x100cm s pultno, mešalno enoročno baterija kot npr.Hansgrohe Talis S2; zaščitna fronta, h=50cm is iverke z belim ultrapasom; nadpultne omarice (odpiranje po shemi, omogočen kot odpiranja 135°) s prestavljivimi policami; korpus iz belega iverala d 25mm, vratca: zastekljena na lesenih ovirjihbarvani v RAL9016; odpiranje s podaljškom okvirja fronte; iveral kot npr.:Egger W1100 ST9 B09. ultrapas kot npr.:Egger W1001 HG;
Led svetlobni trak predmet elektro instalacij;</t>
    </r>
    <r>
      <rPr>
        <b/>
        <sz val="11"/>
        <color theme="1"/>
        <rFont val="Calibri"/>
        <family val="2"/>
        <charset val="238"/>
        <scheme val="minor"/>
      </rPr>
      <t>Glej načrt UM1-PULT Z UMIVALNIKI 1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</si>
  <si>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Pult dim. 405x55cm, h=80cm s štirimi umivalniki in enim nizkim umivalnikom na h=50cm ; delovna površina:iverka d 50mm z belim ultrapasom in ABS robnimi trakovi ter sprednjo fronto iz iverke d 25mm z belim ultrapasom in ABS robnimi trakovi, h=30cm; 5x umivalnikiz inox-a, podpultni, dim. 45x140x19,5cm kot npr. Alveus Kombino 40 s pultno, mešalno enoročno baterija kot npr.Hansgrohe Talis S2; zaščitna fronta, h=50cm (75cm) is iverke z belim ultrapasom; nadpultne omarice (odpiranje po shemi, možnost odpiranja do 135°) s prestavljivimi policami; korpus iz belega iverala d 25mm, vratca: iverka 25mm z belim ultrapasom in ABS robnimi trakovi; bel iveral kot npr. Egger W1100 ST9 B09, bel ultrapas kot npr.: Egger W1001 HG; Led svetlobni trak je predmet elektro instalacij; </t>
    </r>
    <r>
      <rPr>
        <b/>
        <sz val="11"/>
        <color theme="1"/>
        <rFont val="Calibri"/>
        <family val="2"/>
        <charset val="238"/>
        <scheme val="minor"/>
      </rPr>
      <t>Glej načrt UM2-PULT Z UMIVALNIKI 2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</si>
  <si>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Pult dim. 433x55cm, h=80cm s petimi umivalniki; delovna površina:iverka d 50mm z belim ultrapasom in ABS robnimi trakovi ter sprednjo fronto iz iverke d 25mm z belim ultrapasom in ABS robnimi trakovi, h=30cm; 5x umivalnikiz inox-a, podpultni, dim. 45x140x19,5cm kot npr. Alveus Kombino 40 s pultno, mešalno enoročno baterija kot npr.Hansgrohe Talis S2; zaščitna fronta, h=50cm is iverke z belim ultrapasom; nadpultne omarice (odpiranje po shemi, možnost odpiranja do 135°) s prestavljivimi policami; korpus iz belega iverala d 25mm, vratca: iverka 25mm z belim ultrapasom in ABS robnimi trakovi; bel iverl kot npr. Egger W1100 ST9 B09, bel ultrapas kot npr. Egger W1001 HG; Led svetlobni trak je predmet elektro instalacij; </t>
    </r>
    <r>
      <rPr>
        <b/>
        <sz val="11"/>
        <color theme="1"/>
        <rFont val="Calibri"/>
        <family val="2"/>
        <charset val="238"/>
        <scheme val="minor"/>
      </rPr>
      <t xml:space="preserve">Glej načrt UM3- PULT Z UMIVALNIKI 3
</t>
    </r>
  </si>
  <si>
    <t>KOŠ ZA SMETI</t>
  </si>
  <si>
    <t>Kovinski mrežni koš za smeti brez pokrova, okroglega prereza, v=25l</t>
  </si>
  <si>
    <t>KOŠI ZA SMETI RAZRED</t>
  </si>
  <si>
    <t>Kovinski mrežni koš za smeti brez pokrova, okroglega prereza, v=35l</t>
  </si>
  <si>
    <t>TEHNOLOŠKA OPREMA KUHINJ- skupaj</t>
  </si>
  <si>
    <t>PZI - REKAPITULACIJA ZA TEHNOLOŠKO OPREMO KUHINJ</t>
  </si>
  <si>
    <t>1</t>
  </si>
  <si>
    <t>DOSTAVA</t>
  </si>
  <si>
    <t>2</t>
  </si>
  <si>
    <t>ORGANSKI ODPADKI</t>
  </si>
  <si>
    <t>2.001</t>
  </si>
  <si>
    <t>28003</t>
  </si>
  <si>
    <t>3</t>
  </si>
  <si>
    <t>PROSTOR ZA VOZIČKE TERMOPORTE</t>
  </si>
  <si>
    <t>3.001</t>
  </si>
  <si>
    <t>24440</t>
  </si>
  <si>
    <t>TRANSPORTNI VOZIČEK ZA PREVOZ
TERMOPORTOV
650x450x125 mm</t>
  </si>
  <si>
    <t>3.002</t>
  </si>
  <si>
    <t>40230</t>
  </si>
  <si>
    <t>STENSKI INOX UMIVALNIK ZA ROKE Z
MEŠALNO BATERIJO
aktiviranje s kolenom
500x500x340 mm
kot npr. UKP-5</t>
  </si>
  <si>
    <t>4</t>
  </si>
  <si>
    <t>SANITARIJE</t>
  </si>
  <si>
    <t>5</t>
  </si>
  <si>
    <t>GARDEROBA</t>
  </si>
  <si>
    <t>5.001</t>
  </si>
  <si>
    <t>30597</t>
  </si>
  <si>
    <t>6</t>
  </si>
  <si>
    <t>PRIROČNA SHRAMBA</t>
  </si>
  <si>
    <t>6.001</t>
  </si>
  <si>
    <t>00247</t>
  </si>
  <si>
    <t>ODPRT REGAL, 5 POLIC
2350x540x2000 mm
- sestavljeno iz dveh delov
police nastavljive po višini</t>
  </si>
  <si>
    <t>6.002</t>
  </si>
  <si>
    <t>27412</t>
  </si>
  <si>
    <t>ODPRT REGAL, 5 POLIC
police nastavljive po višini
1000x540x2000 mm
kot npr. RP-10-5-20</t>
  </si>
  <si>
    <t>7</t>
  </si>
  <si>
    <t>VODJA KUHINJE</t>
  </si>
  <si>
    <t>7.001</t>
  </si>
  <si>
    <t>53930</t>
  </si>
  <si>
    <t>7.001.1</t>
  </si>
  <si>
    <t>27294</t>
  </si>
  <si>
    <t>7.002</t>
  </si>
  <si>
    <t>53922</t>
  </si>
  <si>
    <t>8</t>
  </si>
  <si>
    <t>ČISTILA</t>
  </si>
  <si>
    <t>8.001</t>
  </si>
  <si>
    <t>17914</t>
  </si>
  <si>
    <t>IZLIVNO KORITO
trokadero
kotni izliv fi 100 mm
520x530x560 mm
kot npr. TK-520</t>
  </si>
  <si>
    <t>8.002</t>
  </si>
  <si>
    <t>8.002.1</t>
  </si>
  <si>
    <t>26186</t>
  </si>
  <si>
    <t>STENSKI NOSILEC S KLJUKICAMI ZA 
OBEŠANJE MELET IN KRP 
600x90 mm</t>
  </si>
  <si>
    <t>9</t>
  </si>
  <si>
    <t>HLADILNIKI</t>
  </si>
  <si>
    <t>9.001</t>
  </si>
  <si>
    <t>21011</t>
  </si>
  <si>
    <t>HLADILNA OMARA kot npr. LIEBHERR
temperaturno območje: +1 °C / +15 °C
zunanji material omare: nerjaveče jeklo
750x750x2064 mm
dinamično hlajenje
volumen: 663/647 l
število polic: 6  
hladilno sredstvo: R 600a
priključna moč: 0,15 kW       1N 230V
poraba energije v 24 h: 1,298 kWh
kot npr. Liebherr GKv 6460</t>
  </si>
  <si>
    <t>9.002</t>
  </si>
  <si>
    <t>21010</t>
  </si>
  <si>
    <t>ZMRZOVALNA OMARA
kot npr. LIEBHERR
temperaturno območje: -14 °C / -28 °C
zunanji material omare: nerjaveče je klo
750x750x2064 mm
dinamično hlajenje
volumen: 547/490 l
število polic 5  
hladilno sredstvo: R 290
priključna moč: 0,40 kW       1N 230V
poraba energije v 24 h: 2,411 kWh
kot npr. Liebherr GGv 5860
kot npr. GGv 5860</t>
  </si>
  <si>
    <t>10</t>
  </si>
  <si>
    <t>FINA PRIPRAVA</t>
  </si>
  <si>
    <t>10.001</t>
  </si>
  <si>
    <t>10.002</t>
  </si>
  <si>
    <t>19209</t>
  </si>
  <si>
    <t>ZAPRTA VISEČA OMARICA Z DRSNIMI
VRATI
z vmesno prestavljivo polico
1200x350x660 mm
kot npr. VOV-12</t>
  </si>
  <si>
    <t>10.003</t>
  </si>
  <si>
    <t>19210</t>
  </si>
  <si>
    <t>ZAPRTA VISEČA OMARICA Z DRSNIMI
VRATI
z vmesno prestavljivo polico
1400x350x660 mm
kot npr. VOV-14</t>
  </si>
  <si>
    <t>10.004</t>
  </si>
  <si>
    <t>10.005</t>
  </si>
  <si>
    <t>51321</t>
  </si>
  <si>
    <t>PREGRADNA STENA - BOČNA
700x3x450 mm
kot npr. SZ-7B</t>
  </si>
  <si>
    <t>11</t>
  </si>
  <si>
    <t>TERMIČNA DODELAVA I.</t>
  </si>
  <si>
    <t>11.001</t>
  </si>
  <si>
    <t>00710</t>
  </si>
  <si>
    <t>DELOVNI PULT
1300x900x900 mm
- zaprto s treh strani
- spodaj vodilo za pekače 
- spodaj prostor za mehčalec
- v površini izrez za inštalacije parnokonvekcijske 
pečice</t>
  </si>
  <si>
    <t>11.002</t>
  </si>
  <si>
    <t>41478</t>
  </si>
  <si>
    <t>ELEKTRO PARNO KONVEKCIJSKI APARAT
kot npr. CONVOTHERM C4eT 10.10 EB
966x792x1058 mm
Kapaciteta: 11x  GN 1/1
399 programov z do 20 koraki
easyToUCH zaslon na dotik z video funkcijo 
pomoči
Načini kuhanja:
- para od 30°C do 130°C
- kombinirano kuhanje od 30°C do 250°C z 
avtomatskim prilagajanjem vlage
- konvekcija od 30° do 250°C
- avtomatsko čiščenje
- Pomična vrata, ki se potisnejo ob stran aparata
Vgrajen generator sveže pare
Več točkovni senzor za merjenje temperature 
jedra 
Priključna moč: 19,5kW 3N-400V 50/60Hz
kot npr. C4eT 10.10 EB</t>
  </si>
  <si>
    <t>11.002.1</t>
  </si>
  <si>
    <t>21990</t>
  </si>
  <si>
    <t>MEHČALNIK VODE Z ELEKTRONSKIM 
DISPLEJEM
kot npr. BRITA PURITY 600 QUELL ST
520x249 mm
- možnost nastavitve filtra na lokalne pogoje
- samodejno posredovanje podatkov o 
preostanku kapacitete filtra
- vizualno prikazovanje izrabljenosti filtra
- maksimalni delovni tlak: 6,9 bar
- delovna temperatura od 4 do 30°C
- osnovni pretok 100 lt./h
- glava filtra z elektronskim displejem
kot npr. ST-600</t>
  </si>
  <si>
    <t>11.003</t>
  </si>
  <si>
    <t>55913</t>
  </si>
  <si>
    <t>PLINSKA ŽAR PLOŠČA
ravna - trdi krom
400x900x900 mm
priključna moč: 8,5 kW
poraba plina: 0,66 kg/h (U.N.P.); 
0,90 m3/h (zemeljski plin)
priključek plina: R 3/4"
kot npr. PZ-T49/P-K</t>
  </si>
  <si>
    <t>11.004</t>
  </si>
  <si>
    <t>55918</t>
  </si>
  <si>
    <t>ELEKTRIČNA FRITEZA
1 bazen: 13-15 l (olja)
400x900x900 mm
priključna moč: 11,1 kW
priključna napetost: 400V 3N AC
kot npr. EF-T9/14</t>
  </si>
  <si>
    <t>11.005</t>
  </si>
  <si>
    <t>55959</t>
  </si>
  <si>
    <t>BLOK MIZA S PREDALOM IN POVIŠANO 
MEŠALNO
BATERIJO
400x900x900 mm
kot npr. BM-T49/PRB</t>
  </si>
  <si>
    <t>11.006</t>
  </si>
  <si>
    <t>55892</t>
  </si>
  <si>
    <t>PLINSKI ŠTEDILNIK
4 odprti gorilniki
800x900x900 mm
moč gorilnikov: 1x3,5 kW, 2x5,5 kW, 1x7,0 kW
priključna moč: 21,5 kW
poraba plina: 1,68 kg/h (U.N.P.), 
2,27 m3/h (zem. plin)
priključek plina: R 3/4"
kot npr. PS-T49/P</t>
  </si>
  <si>
    <t>11.007</t>
  </si>
  <si>
    <t>37316</t>
  </si>
  <si>
    <t>STENSKI EKONOMIČNI PAROLOV
3500x1200x550 mm
s filtri, lovilci maščobe in izpustom
z razsvetljavo
brez odvoda in ventilatorja</t>
  </si>
  <si>
    <t>12</t>
  </si>
  <si>
    <t>IZDAJA HRANE</t>
  </si>
  <si>
    <t>12.001</t>
  </si>
  <si>
    <t>00717</t>
  </si>
  <si>
    <t>PULT Z ENOSTRANSKIMI DRSNIMI VRATI
1500x700x900 mm
- zaprto z drsnimi vrati
- zavih zadaj
- s spodnjo in vmesno polico</t>
  </si>
  <si>
    <t>12.002</t>
  </si>
  <si>
    <t>PULT Z ENOSTRANSKIMI DRSNIMI VRATI
1800x700x900 mm
- spodnja in vmesna polica
- desno omarica s setom treh predalov
- stenska zaščita zadaj</t>
  </si>
  <si>
    <t>12.003</t>
  </si>
  <si>
    <t>12.004</t>
  </si>
  <si>
    <t>19212</t>
  </si>
  <si>
    <t>ZAPRTA VISEČA OMARICA Z DRSNIMI
VRATI
z vmesno prestavljivo polico
1800x350x660 mm
kot npr. VOV-18</t>
  </si>
  <si>
    <t>12.005</t>
  </si>
  <si>
    <t>11501</t>
  </si>
  <si>
    <t>ELEMENT ZA PLADNJE, PRIBOR IN KRUH
brez GN posod,
600x700x1580 mm
v dveh etažah: 3 x GN 1/3-150 +1 x GN 1/1-150
kot npr. SPPC-2</t>
  </si>
  <si>
    <t>12.005.1</t>
  </si>
  <si>
    <t>46410</t>
  </si>
  <si>
    <t>GN POSODA BREZ ROČAJEV
325x530x150 mm
kot npr. GN 1/1-150 BR</t>
  </si>
  <si>
    <t>12.005.2</t>
  </si>
  <si>
    <t>46417</t>
  </si>
  <si>
    <t>PVC VLOŽNA POSODA GN1/1
100 mm
s 4 prekati</t>
  </si>
  <si>
    <t>12.006</t>
  </si>
  <si>
    <t>58191</t>
  </si>
  <si>
    <t>TOPLOVODNA KOPEL Z OGREVANO 
OMARICO
IN NADGRADNJO (1 POLICA)
1400x750x1285 mm
polica iz nerjavnega jekla z grelniki, razsvetljavo 
in stekleno higiensko zaščito
kapaciteta bazena: 4 x GN 1/1-200
krilna vrata, brez GN posod, 
polnjenje s stikalom
priključna moč: 7,1 kW
priključna napetost: 400V 3N AC
kot npr. SBM-14-4-CT</t>
  </si>
  <si>
    <t>12.006.1</t>
  </si>
  <si>
    <t>46402</t>
  </si>
  <si>
    <t>GN POSODA Z GIBLJIVIMI ROČAJI
325x530x200 mm
kot npr. GN 1/1-200 GR</t>
  </si>
  <si>
    <t>12.006.2</t>
  </si>
  <si>
    <t>46026</t>
  </si>
  <si>
    <t>POKROVKA GN 1/1 Z IZREZI ZA ROČAJE
kot npr. GN 1/1 PR</t>
  </si>
  <si>
    <t>12.007</t>
  </si>
  <si>
    <t>37781</t>
  </si>
  <si>
    <t>PULT ZAPRT S TREH STRANI
790x750x900 mm
- vgrajen predal GN 1/1-100</t>
  </si>
  <si>
    <t>12.008</t>
  </si>
  <si>
    <t>58196</t>
  </si>
  <si>
    <t>HLADILNI PULT Z NADGRADNJO (1 POLICA)
1100x750x1285 mm
steklena polica s stekleno higiensko zaščito
kapaciteta bazena 3 x GN 1/1-100
dinamično hlajenje, 1x krilna vrata GN 1/1
brez GN posod
dim. hladilnega bazena: 955x510x100
tem. območje hlajenja: 0 do +8°C
priključna moč: 0,39 kW
priključna napetost: 230V AC
kot npr. SR-11-3-100D-CT</t>
  </si>
  <si>
    <t>12.009</t>
  </si>
  <si>
    <t>58410</t>
  </si>
  <si>
    <t>HLADILNI PULT Z VITRINO
1100x750x1850 mm
- kapaciteta bazena: 3x GN1/1-100
-  vitrina zaprta s termopan stekli
- vitrina dimenzije 1090x640x950 mm
- v pultu dinamično hlajenje, 1x vrata GN1/1
- z razsvetljavo v vitrini</t>
  </si>
  <si>
    <t>12.010</t>
  </si>
  <si>
    <t>00275</t>
  </si>
  <si>
    <t>DRSNA POLICA S TREMI CEVMI
l= 4390 mm
DP</t>
  </si>
  <si>
    <t>12.011</t>
  </si>
  <si>
    <t>08612</t>
  </si>
  <si>
    <t>NOSILEC DRSNE POLICE
NDP
112.1.049</t>
  </si>
  <si>
    <t>12.012</t>
  </si>
  <si>
    <t>28287</t>
  </si>
  <si>
    <t>PREKRIV REGULACIJSKIH NOGIC
l= 4390 mm
 - višina 155 mm
kot npr. COK-155</t>
  </si>
  <si>
    <t>13</t>
  </si>
  <si>
    <t>DESERVIRANJE - LOČEVANJE ODPADKOV</t>
  </si>
  <si>
    <t>13.001</t>
  </si>
  <si>
    <t>DESERVIRNI VOZIČEK
z rešetkastimi policami
11 etaž
845x605x1520 mm
- zaprt s treh strani (akrilno steklo)
kot npr. VD-11</t>
  </si>
  <si>
    <t>13.002</t>
  </si>
  <si>
    <t>00714</t>
  </si>
  <si>
    <t>PULT ZA LOČEVANJE ODPADKOV
1600x700x850 mm
- v površini vgrajene 3x odprtine za odpadke
- s spodnjo polico
- zaprto s krilnimi vrati
- stenska zaščita zadaj</t>
  </si>
  <si>
    <t>14</t>
  </si>
  <si>
    <t>POMIVANJE POSODE</t>
  </si>
  <si>
    <t>14.001</t>
  </si>
  <si>
    <t>00413</t>
  </si>
  <si>
    <t>DELOVNA MIZA
brez spodnje police
1200x800x900 mm</t>
  </si>
  <si>
    <t>14.002</t>
  </si>
  <si>
    <t>00314</t>
  </si>
  <si>
    <t>LEVA VHODNA MIZA ZA POMIVALNI
STROJ kot npr. WINTERHALTER
dve koriti dim.: 500x400x250 mm
za pomiv. stroje: PT
1205x800x900 mm</t>
  </si>
  <si>
    <t>14.003</t>
  </si>
  <si>
    <t>42029</t>
  </si>
  <si>
    <t>NAMIZNA MEŠALNA BATERIJA Z VISEČIM
TUŠEM
kot npr. MBVT-R
TS-1430/1</t>
  </si>
  <si>
    <t>14.004</t>
  </si>
  <si>
    <t>20048</t>
  </si>
  <si>
    <t>KOŠARNI STROJ ZA POMIVANJE BELE
POSODE - kot npr. WINTERHALTER
z vgrajeno dozirno črpalko za pomivalno
in izpiralno sredstvo
2000x800x1420 mm
z sušilno con 700 mm
program I.:  kapaciteta do 70košar/h
program II.: kapaciteta do 110 košar/h
vstopna višina/širina: 460/510
(1 košara - 16 krožnikov)
priključna moč: hladna voda: 36,7 kW
priključna napetost: 400V 3N 50Hz
kot npr. STR 110</t>
  </si>
  <si>
    <t>14.005</t>
  </si>
  <si>
    <t>25222</t>
  </si>
  <si>
    <t>IZHODNA MIZA Z VALJČKI IN KONČNIM 
STIKALOM 
1600x800x900 mm
- spodaj prostor za mehčalno napravo</t>
  </si>
  <si>
    <t>14.006</t>
  </si>
  <si>
    <t>28366</t>
  </si>
  <si>
    <t>STENSKI PAROLOV
3000x1000x450 mm
s filtri, lovilci maščobe in izpustom
brez razsvetljave
brez odvoda in ventilatorja</t>
  </si>
  <si>
    <t>14.007</t>
  </si>
  <si>
    <t>17591</t>
  </si>
  <si>
    <t>AVTOMATSKI MEHČALEC VODE
2 x 4 l
360x500x790 mm
kot npr. DUOMATIC 3</t>
  </si>
  <si>
    <t>14.008</t>
  </si>
  <si>
    <t>16993</t>
  </si>
  <si>
    <t>DVOETAŽNI VOZIČEK
800x690x930 mm
kot npr. VT-2E-8</t>
  </si>
  <si>
    <t>15</t>
  </si>
  <si>
    <t>TERMIČNA OBDELAVA</t>
  </si>
  <si>
    <t>15.001</t>
  </si>
  <si>
    <t>00260</t>
  </si>
  <si>
    <t>HLADILNI PULT
- dinamično hlajenje
- 2 x vrata GN 1/1, z vodili
1400x800x900 mm
temp. območje hlajenja: 0 do + 15 °C
priključna moč: 0,65 kW
priključna napetost: 230V AC
- kompresor vgrajen desno
- brez zaviha</t>
  </si>
  <si>
    <t>15.002</t>
  </si>
  <si>
    <t>00266</t>
  </si>
  <si>
    <t>HLADILNI PULT
dinamično hlajenje
- 2 x vrata GN 1/1, z vodili
1400x800x900 mm
temp. območje hlajenja: 0 do + 15 °C
priključna moč: 0,865 kW
priključna napetost: 230V AC
- brez zaviha
- kompresor vgrajen levo</t>
  </si>
  <si>
    <t>15.003</t>
  </si>
  <si>
    <t>40034</t>
  </si>
  <si>
    <t>ELEKTRIČNA VGRADNA ŽAR PLOŠČA
ravna - trdi krom
500x600x180 mm
dimenzije izreza: 470x570 mm
dimenzije izreza kontrolne omarice: 480x145 mm
priključna moč: 4,5 kW
priključna napetost: 400V 3N AC
kot npr. EZ-40K-DI</t>
  </si>
  <si>
    <t>15.004</t>
  </si>
  <si>
    <t>55424</t>
  </si>
  <si>
    <t>GOSPODINJSKA VGRADNA INDUKCIJSKA 
PLOŠČA
600x510x0,61 mm
Upravljanje na dotik
Timer kuhališča
Povečana moč delovanja PowerBoost
AllBoost
Tiho delovanje SuperSilent
4 indukcijske ogrevalne površine levo spredaj: O 
18.5 cm, 1.4/2 kW, desno
spredaj: O 16.5 cm, 1.2/1.4 kW, levo zadaj: O 16.5 
cm, 1.2/1.4 kW, desno
zadaj: O 20.5 cm, 2/2.3 kW
Pokazatelj preostale toplote
Otroška zaščita
Priključna moč (max): 7.100 W
Mere vgradne odprtine (ŠxVxG) (min-max): 560 × 
0,77 × 490 mm
Poraba v stanju mirovanja: 0,5 W
Priključna moč (max): 7.100 W
kot npr. IT65ORA GORENJE</t>
  </si>
  <si>
    <t>15.005</t>
  </si>
  <si>
    <t>56164</t>
  </si>
  <si>
    <t>INDUKCIJSKI VGRADNI WOK
400x400x260 mm
dimenzije izreza: 385x385 mm
dim. izreza kontrolne omarice: 305x145
priključna moč: 5 kW
priključna napetost: 400V 3N AC
kot npr. WOK-40-DIB</t>
  </si>
  <si>
    <t>15.006</t>
  </si>
  <si>
    <t>28368</t>
  </si>
  <si>
    <t>STROPNI PAROLOV
2000x1100x450 mm
s filtri, lovilci maščobe in izpustom
z razsvetljavo
brez odvoda in ventilatorja
kot npr. PE 9/L</t>
  </si>
  <si>
    <t>15.006.1</t>
  </si>
  <si>
    <t>PULT ZAPRT S KRILNIM VRATI
1750x800x900 mm
- za vgradnjo namiznih termičnih aparatov
- zaprto s treh strani
- spredaj zaprto s krilnimi vrati
- s spodnjo in vmesno polico</t>
  </si>
  <si>
    <t>15.007</t>
  </si>
  <si>
    <t>15.008</t>
  </si>
  <si>
    <t>15.009</t>
  </si>
  <si>
    <t>15.010</t>
  </si>
  <si>
    <t>STENSKI PAROLOV
1200x1100x450 mm
s filtri, lovilci maščobe in izpustom
brez razsvetljave
brez odvoda in ventilatorja
kot npr. PE 9/L</t>
  </si>
  <si>
    <t>15.011</t>
  </si>
  <si>
    <t>49724</t>
  </si>
  <si>
    <t>MEHČALEC VODE kot npr. BRITA Z
DIGITALNIM DISPLAJEM
kot npr. st 450</t>
  </si>
  <si>
    <t>16</t>
  </si>
  <si>
    <t>HLADILNIKI II.</t>
  </si>
  <si>
    <t>16.001</t>
  </si>
  <si>
    <t xml:space="preserve">HLADILNA OMARA kot npr. LIEBHERR
temperaturno območje: +1 °C / +15 °C
zunanji material omare: nerjaveče jeklo
750x750x2064 mm
dinamično hlajenje
volumen: 663/647 l
število polic: 6  
hladilno sredstvo: R 600a
priključna moč: 0,15 kW       1N 230V
poraba energije v 24 h: 1,298 kWh
kot npr. Liebherr GKv 6460
</t>
  </si>
  <si>
    <t>16.002</t>
  </si>
  <si>
    <t>17</t>
  </si>
  <si>
    <t>FINE PRIPRAVE</t>
  </si>
  <si>
    <t>17.001</t>
  </si>
  <si>
    <t>17.002</t>
  </si>
  <si>
    <t>17.003</t>
  </si>
  <si>
    <t>00711</t>
  </si>
  <si>
    <t>ZAPRT PULT S TREH STRANI
1200x700x850 mm
- s spodnjo polico
- desno vgrajeno korito 400x500x250 mm
- levo set 3 predalov
- zavih zadaj
- zaprt s krilnimi vrati</t>
  </si>
  <si>
    <t>17.004</t>
  </si>
  <si>
    <t>ZAPRT PULT Z ENOSTRANSKIMI DRSNIMI
VRATI IN VMESNO POLICO
2300x700x850mm
- zavih zadaj in levo</t>
  </si>
  <si>
    <t>17.005</t>
  </si>
  <si>
    <t>00814</t>
  </si>
  <si>
    <t>ZAPRTA VISEČA OMARICA Z DRSNIMI
VRATI
z vmesno prestavljivo polico
1750x350x660 mm</t>
  </si>
  <si>
    <t>17.005.1</t>
  </si>
  <si>
    <t>26956</t>
  </si>
  <si>
    <t>SPODNJA IN ZGORNJA VOGALNA ZAPORA 
VISEČIH OMARIC
350x350x30 mm</t>
  </si>
  <si>
    <t>17.006</t>
  </si>
  <si>
    <t>ZAPRTA VISEČA OMARICA Z DRSNIMI
VRATI
z vmesno prestavljivo polico
1400x350x660 mm
- 2x spodaj in zgoraj vogalna zapora  
350x350x30 mm</t>
  </si>
  <si>
    <t>17.007</t>
  </si>
  <si>
    <t>17.008</t>
  </si>
  <si>
    <t>ODLAGALNI PULT ZAPRT Z DRSNIMI VRATI
2000x700x850 mm
- izrez za steber zadaj
- stenska zaščita zadaj</t>
  </si>
  <si>
    <t>18</t>
  </si>
  <si>
    <t>18.001</t>
  </si>
  <si>
    <t>02291</t>
  </si>
  <si>
    <t>HLADILNA OMARA kot npr. LIEBHERR
temperaturno območje:  +1°C / +15°C
zunanji material omare: nerjaveče jeklo
600x680x1900 mm
dinamično hlajenje
volumen: 434/406 l
avtomatski odmrzovalni sistem
število polic:  5
vgrajena ključavnica
samozapiralna vrata
možnost prestavitev tečajev vrat desno-levo
hladilno sredstvo: R 600a
priključna moč: 0,10 kW  1N 230 V
poraba energije v 24 h: 0,708 kWh 
kot npr. GKv 4360</t>
  </si>
  <si>
    <t>18.002</t>
  </si>
  <si>
    <t>18.003</t>
  </si>
  <si>
    <t>ODPRT REGAL, 5 POLIC
police nastavljive po višini
1400x640x2000 mm</t>
  </si>
  <si>
    <t>18.004</t>
  </si>
  <si>
    <t>49482</t>
  </si>
  <si>
    <t>ODPRT REGAL, 5 POLIC
police nastavljive po višini
1100x540x2000 mm
kot npr. RP-11-5-20</t>
  </si>
  <si>
    <t>18.005</t>
  </si>
  <si>
    <t>49486</t>
  </si>
  <si>
    <t>ODPRT REGAL, 5 POLIC
police nastavljive po višini
1200x540x2000 mm
kot npr. RP-12-5-20</t>
  </si>
  <si>
    <t>19</t>
  </si>
  <si>
    <t>PRIPRAVA MESA</t>
  </si>
  <si>
    <t>19.001</t>
  </si>
  <si>
    <t>49659</t>
  </si>
  <si>
    <t>DELOVNI PULT S KORITOM
1500x700x850 mm
- korito vgrajeno desno 400x500x250 mm
- zavih zadaj in desno
- vgrajen set 3 predalov levo</t>
  </si>
  <si>
    <t>19.002</t>
  </si>
  <si>
    <t>19.003</t>
  </si>
  <si>
    <t>19.004</t>
  </si>
  <si>
    <t>00687</t>
  </si>
  <si>
    <t>19.005</t>
  </si>
  <si>
    <t>HLADILNI PULT
2000x700x850mm
- vgrajeno korito levo 400x500x250mm
- pod koritom blenda
- 2 x hladilna vrata desno
- kompresor vgrajen
- zavih zadaj in levo</t>
  </si>
  <si>
    <t>19.006</t>
  </si>
  <si>
    <t>ENOETAŽNA KONZOLNA POLICA
1900x350x180 mm</t>
  </si>
  <si>
    <t>20</t>
  </si>
  <si>
    <t>PRIPRAVA ZELENJAVE</t>
  </si>
  <si>
    <t>20.001</t>
  </si>
  <si>
    <t>HLADILNI PULT
2000x700x850mm
- vgrajeno korito desno 400x500x250mm
- pod koritom blenda
- 2 x hladilna vrata levo
- kompresor vgrajen
- zavih zadaj in desno</t>
  </si>
  <si>
    <t>20.002</t>
  </si>
  <si>
    <t>20.003</t>
  </si>
  <si>
    <t>DELOVNI PULT
2450x700x850 mm
- vgrajeno 2x korto 500x500x300 mm
- zavih zadaj in levo
- s spodnjo polico in delno vmesno polico (l=800 
mm)
- vgrajena spodnja polica
- vgrajen set 3 predalov
- blenda pred koriti</t>
  </si>
  <si>
    <t>20.004</t>
  </si>
  <si>
    <t>27975</t>
  </si>
  <si>
    <t>VERTIKALNI KUTER 5 l
dim. 238x257x555 mm
Volumen nerjavne posode 5 l
iz nerjavečega jekla
dve hitrosti: 1500 in 3000 obratov/min in pulzna 
funkcija
moč: 1,5 kW 400 V</t>
  </si>
  <si>
    <t>20.005</t>
  </si>
  <si>
    <t>20.006</t>
  </si>
  <si>
    <t>ENOETAŽNA KONZOLNA POLICA
2450x350x180 mm</t>
  </si>
  <si>
    <t>21</t>
  </si>
  <si>
    <t>HLADNA PRIPRAVA</t>
  </si>
  <si>
    <t>21.001</t>
  </si>
  <si>
    <t>30961</t>
  </si>
  <si>
    <t>HLADILNI PULT S STENSKO ZAŠČITO
dinamično hlajenje
2 x vrata GN 1/1, z vodili
1400x700x850 mm
temp. območje hlajenja: 0°C do + 15 °C
priključna moč: 0,61 kW
priključna napetost: 230V AC
kot npr. HPE-14Z</t>
  </si>
  <si>
    <t>21.001.1</t>
  </si>
  <si>
    <t>17935</t>
  </si>
  <si>
    <t>POVRŠINA Z NASLONOM 
400x450x50 mm</t>
  </si>
  <si>
    <t>21.002</t>
  </si>
  <si>
    <t>DELOVNI PULT ZAPRT Z DRSNIMI VRATI
1400x700x850mm
- s spodnjo in vmesno polico
- vgrajen set 3 predalov desno
- zavih zadaj</t>
  </si>
  <si>
    <t>21.003</t>
  </si>
  <si>
    <t>21.004</t>
  </si>
  <si>
    <t>DELOVNI PULT ODPRT
1200x700x850mm
- s spodnjo in vmesno polico
- zadaj desno nepravilne oblike - izrez za steber
- zavih zadaj in desno</t>
  </si>
  <si>
    <t>21.005</t>
  </si>
  <si>
    <t>19208</t>
  </si>
  <si>
    <t>ZAPRTA VISEČA OMARICA Z DRSNIMI
VRATI
z vmesno prestavljivo polico
1000x350x660 mm
kot npr. VOV-10</t>
  </si>
  <si>
    <t>21.006</t>
  </si>
  <si>
    <t>DELOVNI PULT
1200x700x850 mm
- desno vgrajeno korito levo, dim. 400x500x250 
mm
- zavih zadaj in delno desno bočno
- s spodnjo polico
- blenda pred koritom</t>
  </si>
  <si>
    <t>21.007</t>
  </si>
  <si>
    <t>ZAPRTA VISEČA OMARICA Z DRSNIMI
VRATI
z vmesno prestavljivo polico
1200x350x660 mm
VOV-12</t>
  </si>
  <si>
    <t>22</t>
  </si>
  <si>
    <t>PRIPRAVA SLAŠČIC</t>
  </si>
  <si>
    <t>22.001</t>
  </si>
  <si>
    <t>22.002</t>
  </si>
  <si>
    <t>00565</t>
  </si>
  <si>
    <t>PLANETARNI MEŠALEC TESTA - NAMIZNI
369x592x639 mm
priključna moč: 230 V, 50/60 Hz
dolžina priključka: 1,5 m
priključna napetost: 0,7 kW
kot npr. ALEXANDER SOLIA AW R 10 (301 000 000)</t>
  </si>
  <si>
    <t>22.003</t>
  </si>
  <si>
    <t>DELOVNI PULT ZAPRT S TREH STRANI
800x700x900 mm
- s spodnjo in vmesno demeontažno polico</t>
  </si>
  <si>
    <t>22.004</t>
  </si>
  <si>
    <t>22.005</t>
  </si>
  <si>
    <t>22.006</t>
  </si>
  <si>
    <t>22.008</t>
  </si>
  <si>
    <t>STROPNI PAROLOV
1200x1000x450 mm
s filtri, lovilci maščobe in izpustom
brez razsvetljave
brez odvoda in ventilatorja</t>
  </si>
  <si>
    <t>22.009</t>
  </si>
  <si>
    <t>21989</t>
  </si>
  <si>
    <t>MEHČALNIK VODE Z ELEKTRONSKIM 
DISPLEJEM
kot npr. BRITA PURITY 450 QUEL ST
408x249 mm
- možnost nastavitve filtra na lokalne pogoje
- samodejno posredovanje podatkov o 
preostanku kapacitete filtra
- vizualno prikazovanje izrabljenosti filtra
- maksimalni delovni tlak: 6,9 bar
- delovna temperatura od 4 do 30°C
- osnovni pretok 100 lt./h
- glava filtra z elektronskim displejem
kot npr. ST-450</t>
  </si>
  <si>
    <t>23</t>
  </si>
  <si>
    <t>PORCIONIRANJE</t>
  </si>
  <si>
    <t>23.001</t>
  </si>
  <si>
    <t>19193</t>
  </si>
  <si>
    <t>ELEKTRO PULT Z ENOSTRANSKIMI
DRSNIMI VRATI
z vmesno polico
1200x700x850 mm
priključna moč: 2,25 kW
priključna napetost: 230V AC
kot npr. EPV-12</t>
  </si>
  <si>
    <t>23.002</t>
  </si>
  <si>
    <t>19183</t>
  </si>
  <si>
    <t>PULT Z ENOSTRANSKIMI DRSNIMI VRATI
z vmesno polico
1200x700x850 mm
kot npr. NPV-12</t>
  </si>
  <si>
    <t>23.003</t>
  </si>
  <si>
    <t>39999</t>
  </si>
  <si>
    <t>LUČ OGREVALNA - STROPNA
kot npr. METALCARRELI 9512A</t>
  </si>
  <si>
    <t>24</t>
  </si>
  <si>
    <t>TERMIČNA OBDELAVA III.</t>
  </si>
  <si>
    <t>24.001</t>
  </si>
  <si>
    <t>24.002</t>
  </si>
  <si>
    <t>24.003</t>
  </si>
  <si>
    <t>24.004</t>
  </si>
  <si>
    <t>24.005</t>
  </si>
  <si>
    <t>24.006</t>
  </si>
  <si>
    <t>24.007</t>
  </si>
  <si>
    <t>24.008</t>
  </si>
  <si>
    <t>24.010</t>
  </si>
  <si>
    <t>STROPNI EKONOMIČNI PAROLOV
2800x2000x550 mm
s filtri, lovilci maščobe in izpustom
z rasvetljavo</t>
  </si>
  <si>
    <t>25</t>
  </si>
  <si>
    <t>POMIVANJE KUHINJSKE POSODE</t>
  </si>
  <si>
    <t>25.001</t>
  </si>
  <si>
    <t>25.002</t>
  </si>
  <si>
    <t>11060</t>
  </si>
  <si>
    <t>IZLIVNO KORITO Z UMIVALNIKOM IN
MEŠALNO BATERIJO
dim. umivalnika: 340x240x150 mm
dim. korita: 370x240x150 mm
500x600x850 mm
kot npr. UTK-500P</t>
  </si>
  <si>
    <t>25.003</t>
  </si>
  <si>
    <t>00906</t>
  </si>
  <si>
    <t>POMIVALNO KORITO 1400
dve posodi
dim. posode: 600x500x300 mm
1400x700x850 mm
- spodaj vgrajena polica</t>
  </si>
  <si>
    <t>25.003.1</t>
  </si>
  <si>
    <t>42033</t>
  </si>
  <si>
    <t>STENSKA MEŠALNA BATERIJA S TUŠEM
kot npr. SMBT-E</t>
  </si>
  <si>
    <t>25.004</t>
  </si>
  <si>
    <t>24085</t>
  </si>
  <si>
    <t>ODCEJALNA MIZA
s spodnjo polico
800x700x850 mm
kot npr. MC-8</t>
  </si>
  <si>
    <t>26</t>
  </si>
  <si>
    <t>POMIVANJE BELE POSODE</t>
  </si>
  <si>
    <t>26.001</t>
  </si>
  <si>
    <t>00248</t>
  </si>
  <si>
    <t>ZAPRTA OMARA S KRILNIMI VRATI
1000x640x2000 mm</t>
  </si>
  <si>
    <t>26.002</t>
  </si>
  <si>
    <t>26.003</t>
  </si>
  <si>
    <t>26.004</t>
  </si>
  <si>
    <t>41538</t>
  </si>
  <si>
    <t>INOX VOZIČEK ZA ODPADKE
fi 380x605 mm
Kapaciteta: 50 lt.
Ročni dvig pokrova
na 4 kolesih</t>
  </si>
  <si>
    <t>26.005</t>
  </si>
  <si>
    <t>26.006</t>
  </si>
  <si>
    <t>26.007</t>
  </si>
  <si>
    <t>18601</t>
  </si>
  <si>
    <t>AVTOMATSKI MEHČALEC VODE
260x505x680 mm
kot npr. MONOMATIC 3</t>
  </si>
  <si>
    <t>26.008</t>
  </si>
  <si>
    <t>22597</t>
  </si>
  <si>
    <t>ZAPRTA OMARA S KRILNIMI VRATI
800x640x2000 mm
kot npr. RO KV-8</t>
  </si>
  <si>
    <t>27</t>
  </si>
  <si>
    <t>TOČILNICA</t>
  </si>
  <si>
    <t>27.001</t>
  </si>
  <si>
    <t>00169</t>
  </si>
  <si>
    <t>27.002</t>
  </si>
  <si>
    <t>00209</t>
  </si>
  <si>
    <t>RETROPULT L - OBLIKE
2750x600x900 mm
- vgrajen 2x set 3 predalov desno
- prostor za ledomat
- na površini prostor za kavni mlinček in espresso
- predal za odpadno kavo
- spodaj zaprto s krilnimi vrati
- ostalo zaprto s krilnimi vrati, s spodnjo in 
vmesno polico
- zavih zadaj delno</t>
  </si>
  <si>
    <t>27.003</t>
  </si>
  <si>
    <t>RETROPULT 
1750x600x900 mm
- vgrajeno sanitarno korito fi 360 mm
- vgrajena mešalna baterija 
- spodaj zaprto s krilnimi vrati, s spodnjo in 
vmesno polico</t>
  </si>
  <si>
    <t>27.004</t>
  </si>
  <si>
    <t>00883</t>
  </si>
  <si>
    <t>27.005</t>
  </si>
  <si>
    <t>27.006</t>
  </si>
  <si>
    <t>56592</t>
  </si>
  <si>
    <t>PODPULTNI POMIVALNI STROJ
kot npr. WINTERHALTER
460x637x725 mm
kapaciteta košar/h:
- za kozarce:  22/32/48/77
- za kozarce in belo posodo: 40/32/28/66
- za belo posodo: 40/28/24/65
svetla vstavna višina: 309 mm
velikost košare: 400x400 mm
črpalka za pomivalno in izpiralno sredstvo 
pomivalno-izpiralno polje zgoraj in spodaj
filtriranje delcev umazanije iz stroja med in po 
pomivanju
program za samočiščenje stroja z izpustno 
črpalko 
osnovna oprema: 
1x košara za kozarce 4 delna 
1x kombinirana košara PVC
1x PVC 3 delni vložek za pribor 
priključna moč:  7,9 kW 
bojler: 5,3 kW
priključna napetost: 400V 3N AC
kot npr. UC-S</t>
  </si>
  <si>
    <t>27.007</t>
  </si>
  <si>
    <t>17592</t>
  </si>
  <si>
    <t>AVTOMATSKI MEHČALEC VODE
250x480 mm
kot npr. WINTERHLATER TE 15</t>
  </si>
  <si>
    <t>27.008</t>
  </si>
  <si>
    <t>26754</t>
  </si>
  <si>
    <t>LEDOMAT 
400x545x690 mm
kapaciteta: 25 kg na dan
priključna moč: 0,265 kW
priključna napetost: 220V 50Hz
kot npr. E 25</t>
  </si>
  <si>
    <t>27.009</t>
  </si>
  <si>
    <t>00660</t>
  </si>
  <si>
    <t>APARAT ZA PRIPRAVO KAVE - 2 ROČKE
580x555x450 mm
kapaciteta/ kom/ h: 200/h
boiler volumen: 9 l
teža: 48 kg
moč: 3200 W
kot npr. AGE 2CL</t>
  </si>
  <si>
    <t>27.010</t>
  </si>
  <si>
    <t>00662</t>
  </si>
  <si>
    <t>MLINČEK ZA KAVO Z DOZATORJEM
181x285x577mm
kapaciteta:1,2 kg
moč:350 W
kot npr. Super Jolly</t>
  </si>
  <si>
    <t>27.011</t>
  </si>
  <si>
    <t>RETROPULT
1720x600x900 mm
- zaprto s krilnimi vrati, s spodnjo in vmesno 
polico
- zavih zadaj</t>
  </si>
  <si>
    <t>28</t>
  </si>
  <si>
    <t>SHRAMBA TOČILNICE</t>
  </si>
  <si>
    <t>28.001</t>
  </si>
  <si>
    <t>28.002</t>
  </si>
  <si>
    <t>ODPRT REGAL, 5 POLIC
police nastavljive po višini
1300x540x2000 mm</t>
  </si>
  <si>
    <t>kom</t>
  </si>
  <si>
    <t>TEHNOLOŠKA OPREMA SPLOŠNIH IN SPECIALNIH UČILNIC-skupaj</t>
  </si>
  <si>
    <t>TO1a</t>
  </si>
  <si>
    <t>TO1b</t>
  </si>
  <si>
    <t>TUR1</t>
  </si>
  <si>
    <t>KPL CD+DVD TURIZEM</t>
  </si>
  <si>
    <t xml:space="preserve">Turistične zanimivosti različnih pokrajin Slovenije ( gore in jezera, mesta, Kras in Obala ,  zdravilišča), 
Turistične zanimivosti različnih pokrajin Evrope ter turistično pomembnejših  prestolnic Evrope in  sveta  ( najpogostejše turistične destinacije Slovencev (Kanada, ZDA, Južna Amerika, Avstralija, Japonska, Kitajska, Indija, Rusija);
Narodna  in ljudska glasba ter plesi SLO in narodov sveta najpogostejših turističnih destinacij
</t>
  </si>
  <si>
    <t>TUR3</t>
  </si>
  <si>
    <t>KPL TURISTIČNI VODNIKI</t>
  </si>
  <si>
    <t xml:space="preserve">Turistični vodniki – Slovenije,  Evrope in  turistično pomembnejših  krajev sveta
</t>
  </si>
  <si>
    <t>KUH1</t>
  </si>
  <si>
    <t>KUH2</t>
  </si>
  <si>
    <t>KUH3</t>
  </si>
  <si>
    <t>KUH4</t>
  </si>
  <si>
    <t>KUH5</t>
  </si>
  <si>
    <t>KUH6</t>
  </si>
  <si>
    <t>KUH7</t>
  </si>
  <si>
    <t>KUH8</t>
  </si>
  <si>
    <t>KUH9</t>
  </si>
  <si>
    <t>KUH10</t>
  </si>
  <si>
    <t>GRELNI VOZIČEK za krožnike in jedi</t>
  </si>
  <si>
    <t>ELEKTRIČNI MEŠALNIK, blender profesionalni</t>
  </si>
  <si>
    <t>KROŽNIK; desertni 21cm</t>
  </si>
  <si>
    <t>KROŽNIK; servirni 25cm</t>
  </si>
  <si>
    <t>KROŽNIK; servirni 29cm</t>
  </si>
  <si>
    <t>KROŽNIK; servirni 32cm</t>
  </si>
  <si>
    <t>KROŽNIK; globoki</t>
  </si>
  <si>
    <t>KROŽNIK; za kruh</t>
  </si>
  <si>
    <t>SKODELICA ZA JUHO; s podstavkom, 0,25l</t>
  </si>
  <si>
    <t>SKODELICA ZA TOPLE NAPITKE; 0,2l</t>
  </si>
  <si>
    <t>KUH11</t>
  </si>
  <si>
    <t>KUH12</t>
  </si>
  <si>
    <t>KUH13</t>
  </si>
  <si>
    <t>KUH14</t>
  </si>
  <si>
    <t>KUH15</t>
  </si>
  <si>
    <t>KUH16</t>
  </si>
  <si>
    <t>KUH17</t>
  </si>
  <si>
    <t>KUH18</t>
  </si>
  <si>
    <t>KUH19</t>
  </si>
  <si>
    <t>KUH20</t>
  </si>
  <si>
    <t>KUH21</t>
  </si>
  <si>
    <t>KUH22</t>
  </si>
  <si>
    <t>KUH23</t>
  </si>
  <si>
    <t>KUH24</t>
  </si>
  <si>
    <t>KUH25</t>
  </si>
  <si>
    <t>KUH26</t>
  </si>
  <si>
    <t>KUH27</t>
  </si>
  <si>
    <t>KUH28</t>
  </si>
  <si>
    <t>KUH29</t>
  </si>
  <si>
    <t>KUH30</t>
  </si>
  <si>
    <t>SKODELICA ZA KAVO; espresso</t>
  </si>
  <si>
    <t>SKODELICA ZA KAVO; kava z mlekom</t>
  </si>
  <si>
    <t>SKODELICA ZA KAVO; bela kava</t>
  </si>
  <si>
    <t>VRČEK ZA ČAJ</t>
  </si>
  <si>
    <t>VRČEK ZA MLEKO</t>
  </si>
  <si>
    <t>VRČEK ZA ČRNO KAVO</t>
  </si>
  <si>
    <t>VRČEK ZA ČAJ; 1l</t>
  </si>
  <si>
    <t>VRČEK ZA MLEKO; 1l</t>
  </si>
  <si>
    <t>VRČEK ZA ČRNO KAVO; 1l</t>
  </si>
  <si>
    <t>PLOŠČE ZA JEDI; eno in večporcijske</t>
  </si>
  <si>
    <t>SKLEDA ZA SOLATO; večporcijska</t>
  </si>
  <si>
    <t>SKLEDA ZA SOLATO; enoporcijska</t>
  </si>
  <si>
    <t>JUŠNIK; 2,4l</t>
  </si>
  <si>
    <t>OMAČNICA;  spodstavki, različne velikosti in porcije</t>
  </si>
  <si>
    <t>PODSTAVEK ZA MEHKO KUHANO JAJCE</t>
  </si>
  <si>
    <t>OGNJEVARNA POSODA; različne oblike in velikosti</t>
  </si>
  <si>
    <t>SPECIALNE PLOŠČE; za beluše, polže, školjke</t>
  </si>
  <si>
    <t>SKODELICE ZA SPECIALNE JUHE; hladne</t>
  </si>
  <si>
    <t>SKODELICE ZA SPECIALNE JUHE; želvine</t>
  </si>
  <si>
    <t>VRČKI ZA TEKOČO SMETANO, MLEKO; 0,05l</t>
  </si>
  <si>
    <t>KUH31</t>
  </si>
  <si>
    <t>KUH32</t>
  </si>
  <si>
    <t>KUH33</t>
  </si>
  <si>
    <t>KUH34</t>
  </si>
  <si>
    <t>KUH35</t>
  </si>
  <si>
    <t>KUH36</t>
  </si>
  <si>
    <t>KUH37</t>
  </si>
  <si>
    <t>KUH38</t>
  </si>
  <si>
    <t>KUH39</t>
  </si>
  <si>
    <t>KUH40</t>
  </si>
  <si>
    <t>KUH41</t>
  </si>
  <si>
    <t>KUH42</t>
  </si>
  <si>
    <t>KUH43</t>
  </si>
  <si>
    <t>KUH44</t>
  </si>
  <si>
    <t>KUH45</t>
  </si>
  <si>
    <t>KUH46</t>
  </si>
  <si>
    <t>KUH47</t>
  </si>
  <si>
    <t>KUH48</t>
  </si>
  <si>
    <t>KUH49</t>
  </si>
  <si>
    <t>KUH50</t>
  </si>
  <si>
    <t>KUH51</t>
  </si>
  <si>
    <t>KUH52</t>
  </si>
  <si>
    <t>KUH54</t>
  </si>
  <si>
    <t>KUH55</t>
  </si>
  <si>
    <t>KUH56</t>
  </si>
  <si>
    <t>KUH57</t>
  </si>
  <si>
    <t>KUH58</t>
  </si>
  <si>
    <t>KUH59</t>
  </si>
  <si>
    <t>KUH60</t>
  </si>
  <si>
    <t>KOZARCI ZA VODO</t>
  </si>
  <si>
    <t>KOZARCI ZA BELO VINO</t>
  </si>
  <si>
    <t>KOZARCI ZA RDEČE VINO</t>
  </si>
  <si>
    <t>KOZARCI ZA PENEČE VINO</t>
  </si>
  <si>
    <t>KOZARCI ZA ROSE</t>
  </si>
  <si>
    <t>ŽGANJARČEK 0,03</t>
  </si>
  <si>
    <t>ŽGANJARČEK 0,05</t>
  </si>
  <si>
    <t>COGNAC, napoleon čaša</t>
  </si>
  <si>
    <t>COGNAC, klasični</t>
  </si>
  <si>
    <t>KOZARCI ZA SOK, 0,2l do 0,3l</t>
  </si>
  <si>
    <t>KOZARCI ZA TOPLE NAPITKE</t>
  </si>
  <si>
    <t>KOŠARICA ZA RDEČE VINO</t>
  </si>
  <si>
    <t>KOŠARICA ZA PRETAKANJE ARHIVSKIH VIN</t>
  </si>
  <si>
    <t>KOZAREC ZA PIVO; 0,2l</t>
  </si>
  <si>
    <t>KOZAREC ZA PIVO; 0,3l</t>
  </si>
  <si>
    <t>KOZAREC ZA PIVO; 0,5l</t>
  </si>
  <si>
    <t>KOZAREC ZA MARTINI</t>
  </si>
  <si>
    <t>KOZAREC ZA OLD FASHIONED</t>
  </si>
  <si>
    <t>KOZAREC ZA COLLINS</t>
  </si>
  <si>
    <t>KOZAREC ZA TUMBLER</t>
  </si>
  <si>
    <t>KOZAREC ZA SADNO KUPO</t>
  </si>
  <si>
    <t>KOZAREC ZA SLADOLED</t>
  </si>
  <si>
    <t>VRČ 0,2L</t>
  </si>
  <si>
    <t>VRČ 0,3L</t>
  </si>
  <si>
    <t>VRČ 0,5L</t>
  </si>
  <si>
    <t>KOZAREC ZA PREDIKATNO BELO VINO</t>
  </si>
  <si>
    <t>KOZAREC ZA PREDIKATNO RDEČE VINO</t>
  </si>
  <si>
    <t>KOZAREC ZA AROMATIZIRANO, DESERTNO IN STARANO VINO</t>
  </si>
  <si>
    <t>KOZAREC ZA LIKER</t>
  </si>
  <si>
    <t>KOZAREC ZA VISKI</t>
  </si>
  <si>
    <t>KOZAREC ZA GRENČICO</t>
  </si>
  <si>
    <t>KARAFA; dve obliki</t>
  </si>
  <si>
    <t>POSODA ZA BOVLO,z zajemalko</t>
  </si>
  <si>
    <t>KOZARCI ZA BOVLO S PODSTAVKOM</t>
  </si>
  <si>
    <t>STEKLENA PLOŠČA; različne vleikosti in oblike</t>
  </si>
  <si>
    <t>STEKLENE SKLEDE; večporcijske</t>
  </si>
  <si>
    <t>KUH61</t>
  </si>
  <si>
    <t>KUH62</t>
  </si>
  <si>
    <t>KUH63</t>
  </si>
  <si>
    <t>KUH64</t>
  </si>
  <si>
    <t>KUH65</t>
  </si>
  <si>
    <t>KUH66</t>
  </si>
  <si>
    <t>KUH67</t>
  </si>
  <si>
    <t>KUH68</t>
  </si>
  <si>
    <t>KUH69</t>
  </si>
  <si>
    <t>KUH70</t>
  </si>
  <si>
    <t>KUH71</t>
  </si>
  <si>
    <t>KUH72</t>
  </si>
  <si>
    <t>KUH73</t>
  </si>
  <si>
    <t>KUH74</t>
  </si>
  <si>
    <t>KUH75</t>
  </si>
  <si>
    <t>KUH76</t>
  </si>
  <si>
    <t>KUH77</t>
  </si>
  <si>
    <t>KUH78</t>
  </si>
  <si>
    <t>KUH79</t>
  </si>
  <si>
    <t>KUH80</t>
  </si>
  <si>
    <t>KUH81</t>
  </si>
  <si>
    <t>KUH82</t>
  </si>
  <si>
    <t>KUH83</t>
  </si>
  <si>
    <t>KUH84</t>
  </si>
  <si>
    <t>KUH85</t>
  </si>
  <si>
    <t>KUH86</t>
  </si>
  <si>
    <t>KUH87</t>
  </si>
  <si>
    <t>KUH88</t>
  </si>
  <si>
    <t>KUH89</t>
  </si>
  <si>
    <t>KUH90</t>
  </si>
  <si>
    <t>STEKLENI PODSTAVKI za torto</t>
  </si>
  <si>
    <t>STEKLENI PODSTAVEK ZA SADJE, nastavek+etažer+jardinjera</t>
  </si>
  <si>
    <t>POSODA ZA KAVIAR; enoporcijska</t>
  </si>
  <si>
    <t>SKODELICA ZA KOMPOT; enoporcijska</t>
  </si>
  <si>
    <t>VELIKI JEDILNI NOŽ</t>
  </si>
  <si>
    <t>VELIKA JEDILNA ŽLICA</t>
  </si>
  <si>
    <t>VELIKA JEDILNA VILICA</t>
  </si>
  <si>
    <t>DESERTNI NOŽ</t>
  </si>
  <si>
    <t>DESERTNA VILICA</t>
  </si>
  <si>
    <t>DESERTNA ŽLICA</t>
  </si>
  <si>
    <t>ŽLIČKA ZA ČAJ</t>
  </si>
  <si>
    <t>ŽLIČKA ZA MOCCA KAVO</t>
  </si>
  <si>
    <t>ŽLIČKA ZA LIMONADO</t>
  </si>
  <si>
    <t>KPL PRIBOR ZA RIBE</t>
  </si>
  <si>
    <t>VILICE ZA SLADICO</t>
  </si>
  <si>
    <t>PRIBOR ZA SLADICO; žlica in vilica</t>
  </si>
  <si>
    <t>ZAJEMALKA ZA JUHO</t>
  </si>
  <si>
    <t>ZAJEMALKA ZA OMAKO; različne velikosti</t>
  </si>
  <si>
    <t>ŽLICE ZA PRIKUHO IN PRILOGO</t>
  </si>
  <si>
    <t>PRIJEMALNI PRIBOR; klešče</t>
  </si>
  <si>
    <t>LOPATICA ZA SLADICE</t>
  </si>
  <si>
    <t>DESKA</t>
  </si>
  <si>
    <t>DOLG KONIČAST NOŽ; steak</t>
  </si>
  <si>
    <t>NOŽA ŠIROK</t>
  </si>
  <si>
    <t>VILICE ZA RAZKOSAVANJE RAVNE</t>
  </si>
  <si>
    <t>VILICE ZA RAZKOSAVANJE; upognjene</t>
  </si>
  <si>
    <t>DESKA Z UTOROM</t>
  </si>
  <si>
    <t>KUH100</t>
  </si>
  <si>
    <t>KUH101</t>
  </si>
  <si>
    <t>KUH102</t>
  </si>
  <si>
    <t>KUH103</t>
  </si>
  <si>
    <t>KUH104</t>
  </si>
  <si>
    <t>KUH105</t>
  </si>
  <si>
    <t>KUH106</t>
  </si>
  <si>
    <t>KUH107</t>
  </si>
  <si>
    <t>KUH108</t>
  </si>
  <si>
    <t>KUH109</t>
  </si>
  <si>
    <t>KUH110</t>
  </si>
  <si>
    <t>KUH111</t>
  </si>
  <si>
    <t>KUH114</t>
  </si>
  <si>
    <t>KUH115</t>
  </si>
  <si>
    <t>KUH116</t>
  </si>
  <si>
    <t>KUH117</t>
  </si>
  <si>
    <t>KUH118</t>
  </si>
  <si>
    <t>KUH119</t>
  </si>
  <si>
    <t>KUH120</t>
  </si>
  <si>
    <t>NOŽ ZA MASLO</t>
  </si>
  <si>
    <t>NOŽ ZA TORTO</t>
  </si>
  <si>
    <t>PRIBOR ZA POLŽE</t>
  </si>
  <si>
    <t>PRIBOR ZA RAKE</t>
  </si>
  <si>
    <t>PRIBOR ZA FLAMBIRANJE</t>
  </si>
  <si>
    <t>ŠKARJE ZA GROZDJE</t>
  </si>
  <si>
    <t>ŠKARJE ZA PERUTNINO</t>
  </si>
  <si>
    <t>KLEŠČE ZA OREHE</t>
  </si>
  <si>
    <t>STOJALO ZA REZANJE PRŠUTA</t>
  </si>
  <si>
    <t>REZANJE SIRA KPL; deska, nož, strgalo</t>
  </si>
  <si>
    <t>NOŽ ZA REZANJE KRUHA</t>
  </si>
  <si>
    <t>KOMPLET ZA FONDUE; bakreni kotliček mesni 1x, porcelanasta skleda za sirov in čokoladn fondue 2x, špiritni gorilec 1x, svečke gorilec 2x, vilice 40x, krožnik za fondue 20x</t>
  </si>
  <si>
    <t>PRIBOR ZA KAVIAR</t>
  </si>
  <si>
    <t>PRIBOR ZA KIVI</t>
  </si>
  <si>
    <t>PRIBOR ZA GRENIVKE</t>
  </si>
  <si>
    <t>PRIBOR ZA FILIRANJE RIBE</t>
  </si>
  <si>
    <t>FILIRANJE SADJA</t>
  </si>
  <si>
    <t>KUH121</t>
  </si>
  <si>
    <t>KUH122</t>
  </si>
  <si>
    <t>KUH123</t>
  </si>
  <si>
    <t>KUH124</t>
  </si>
  <si>
    <t>KUH125</t>
  </si>
  <si>
    <t>KUH126</t>
  </si>
  <si>
    <t>KUH127</t>
  </si>
  <si>
    <t>KUH128</t>
  </si>
  <si>
    <t>KUH129</t>
  </si>
  <si>
    <t>KUH130</t>
  </si>
  <si>
    <t>KUH131</t>
  </si>
  <si>
    <t>KUH132</t>
  </si>
  <si>
    <t>KUH133</t>
  </si>
  <si>
    <t>KUH134</t>
  </si>
  <si>
    <t>KUH135</t>
  </si>
  <si>
    <t>KUH136</t>
  </si>
  <si>
    <t>KUH137</t>
  </si>
  <si>
    <t>KUH138</t>
  </si>
  <si>
    <t>KUH139</t>
  </si>
  <si>
    <t>KUH140</t>
  </si>
  <si>
    <t>PRTI; različne velikosti in različne oblike miz</t>
  </si>
  <si>
    <t>NADPRTI</t>
  </si>
  <si>
    <t>SERVIETE</t>
  </si>
  <si>
    <t>ROČNI PRTIČKI</t>
  </si>
  <si>
    <t>BRISALKE</t>
  </si>
  <si>
    <t>BANKETNI PRTI; različni zarazlične vleikosti in oblike</t>
  </si>
  <si>
    <t>DEKORATIVNI PRTIČI; za različne praznike</t>
  </si>
  <si>
    <t>DEKORATIVNE LENTE; različnih velikosti</t>
  </si>
  <si>
    <t>SETI</t>
  </si>
  <si>
    <t>PODPRTI</t>
  </si>
  <si>
    <t>KOVINSKA POSODA PLOŠČE: eno in večporcijske različne oblike</t>
  </si>
  <si>
    <t>KOVINSKA POSODA TEMBALI; eno in večporcijske posode za priloge</t>
  </si>
  <si>
    <t>KOVINSKA POSODA OMAČNICE</t>
  </si>
  <si>
    <t>KOVINSKA POSODA VRČ ZA ČAJ</t>
  </si>
  <si>
    <t>KOVINSKA POSODA VRČ ZA KAVO</t>
  </si>
  <si>
    <t>KOVINSKA POSODA VRČ ZA MLEKO</t>
  </si>
  <si>
    <t>KOVINSKA POSODA JUŠNIK 2 OSEBI</t>
  </si>
  <si>
    <t>KOVINSKA POSODA JUŠNIK 4 OSEBE</t>
  </si>
  <si>
    <t>KOVINSKA POSODA STOJALO ZA TORTO; tordelno</t>
  </si>
  <si>
    <t>KUH141</t>
  </si>
  <si>
    <t>KUH142</t>
  </si>
  <si>
    <t>KUH143</t>
  </si>
  <si>
    <t>KUH144</t>
  </si>
  <si>
    <t>KUH145</t>
  </si>
  <si>
    <t>KUH146</t>
  </si>
  <si>
    <t>KUH147</t>
  </si>
  <si>
    <t>KUH148</t>
  </si>
  <si>
    <t>KUH149</t>
  </si>
  <si>
    <t>KUH150</t>
  </si>
  <si>
    <t>KUH151</t>
  </si>
  <si>
    <t>KUH152</t>
  </si>
  <si>
    <t>KUH153</t>
  </si>
  <si>
    <t>KUH154</t>
  </si>
  <si>
    <t>KUH155</t>
  </si>
  <si>
    <t>KUH156</t>
  </si>
  <si>
    <t>KUH157</t>
  </si>
  <si>
    <t>KUH158</t>
  </si>
  <si>
    <t>KUH159</t>
  </si>
  <si>
    <t>KUH160</t>
  </si>
  <si>
    <t>KOVINSKA POSODA KOTLIČEK ZA KUHANE RIBE</t>
  </si>
  <si>
    <t>KOVINSKA POSODA POKROVI ZA KROŽNIKE; premer glede na vleikosti krožnikov</t>
  </si>
  <si>
    <t>KOVINSKA POSODA PODSTAVKI ZA MEHKO KUHANO JAJCE</t>
  </si>
  <si>
    <t>KOVINSKA POSODA PLOŠČE ZA POLŽE</t>
  </si>
  <si>
    <t>KOVINSKA POSODA SLEPI KROŽNIK; podkrožnik 36cm</t>
  </si>
  <si>
    <t>POSIPAČ SOL POPER</t>
  </si>
  <si>
    <t>POSIPAČ PAPRIKA</t>
  </si>
  <si>
    <t>POSIPAČ SLADKOR</t>
  </si>
  <si>
    <t>MLINČEK ZA POPER</t>
  </si>
  <si>
    <t>POSODICE ZA KIS IN OLJE</t>
  </si>
  <si>
    <t>POSODICE ZA DODATKE; gorčica</t>
  </si>
  <si>
    <t>POSODICE ZA DODATKE; parmezan</t>
  </si>
  <si>
    <t>POSODICE ZA DODATKE; sladkor</t>
  </si>
  <si>
    <t>VAZE; male</t>
  </si>
  <si>
    <t>VAZE, velike</t>
  </si>
  <si>
    <t>KOŠARICE ZA KRUH</t>
  </si>
  <si>
    <t>STOJALA ZA OZNAČEVANJE MIZ</t>
  </si>
  <si>
    <t>SVEČNIK MALI</t>
  </si>
  <si>
    <t>SVEČNIK VEČPLAMENSKI</t>
  </si>
  <si>
    <t>KUH161</t>
  </si>
  <si>
    <t>KUH162</t>
  </si>
  <si>
    <t>KUH163</t>
  </si>
  <si>
    <t>KUH164</t>
  </si>
  <si>
    <t>KUH165</t>
  </si>
  <si>
    <t>KUH166</t>
  </si>
  <si>
    <t>KUH167</t>
  </si>
  <si>
    <t>KUH168</t>
  </si>
  <si>
    <t>KUH169</t>
  </si>
  <si>
    <t>KUH170</t>
  </si>
  <si>
    <t>KUH171</t>
  </si>
  <si>
    <t>KUH172</t>
  </si>
  <si>
    <t>KUH173</t>
  </si>
  <si>
    <t>KUH174</t>
  </si>
  <si>
    <t>KUH175</t>
  </si>
  <si>
    <t>KUH176</t>
  </si>
  <si>
    <t>KUH177</t>
  </si>
  <si>
    <t>KUH179</t>
  </si>
  <si>
    <t>KUH180</t>
  </si>
  <si>
    <t>KUH181</t>
  </si>
  <si>
    <t>KUH182</t>
  </si>
  <si>
    <t>KUH183</t>
  </si>
  <si>
    <t>KUH184</t>
  </si>
  <si>
    <t>KUH185</t>
  </si>
  <si>
    <t>KUH186</t>
  </si>
  <si>
    <t>KUH187</t>
  </si>
  <si>
    <t>KUH188</t>
  </si>
  <si>
    <t>KUH189</t>
  </si>
  <si>
    <t>KUH190</t>
  </si>
  <si>
    <t>KUH191</t>
  </si>
  <si>
    <t>KUH192</t>
  </si>
  <si>
    <t>KUH193</t>
  </si>
  <si>
    <t>KUH194</t>
  </si>
  <si>
    <t>KUH195</t>
  </si>
  <si>
    <t>KUH196</t>
  </si>
  <si>
    <t>KUH198</t>
  </si>
  <si>
    <t>KUH199</t>
  </si>
  <si>
    <t>KUH200</t>
  </si>
  <si>
    <t>NATAKARSKI PLADENJ</t>
  </si>
  <si>
    <t>PLADENJ ZA POSTREŽBO ZAJTRKA V SOBI</t>
  </si>
  <si>
    <t>KAVARNIŠKA TASA</t>
  </si>
  <si>
    <t>POSODA ZA HLAJENJE VINA</t>
  </si>
  <si>
    <t>TERMO POSODA ZA VINO ENA STEKLENICA</t>
  </si>
  <si>
    <t>TERMO POSODA ZA VINO VEČ STEKLENIC</t>
  </si>
  <si>
    <t>POSODA ZA UMIVANJE PRSTOV</t>
  </si>
  <si>
    <t>NAMIZNI GRELCI; el indukcijska z ustreznimi ploščami</t>
  </si>
  <si>
    <t>NAMIZNI GRELCI SVEČE</t>
  </si>
  <si>
    <t>PRIBOR ZA ČIŠČENJE MIZ</t>
  </si>
  <si>
    <t>KOMPLET ZA REZANJE TORTE</t>
  </si>
  <si>
    <t>ZAMAŠKI ZA PENEČA VINA</t>
  </si>
  <si>
    <t>ODPIRAČI</t>
  </si>
  <si>
    <t>NATAKARSKA DENARNICA</t>
  </si>
  <si>
    <t>BELE ROKAVICE</t>
  </si>
  <si>
    <t>SPECIALNI VOZIČEK ZA HLADNE JEDI</t>
  </si>
  <si>
    <t>FLAMBIRNI VOZIČEK</t>
  </si>
  <si>
    <t>PONEV ZA FLAMBIRANJE MALA</t>
  </si>
  <si>
    <t>PONEV ZA FLAMBIRANJE VELIKA</t>
  </si>
  <si>
    <t>BARMANSKI KOVČEK</t>
  </si>
  <si>
    <t>TERMOS VRČ 10L</t>
  </si>
  <si>
    <t>TERMOS VRČ 2L</t>
  </si>
  <si>
    <t>TERMOS VRČ 5L</t>
  </si>
  <si>
    <t>OGREVANE POSODE; bife nain marie, mali enodelni</t>
  </si>
  <si>
    <t>OGREVANE POSODE; bife nain marie, veliki dvodelni</t>
  </si>
  <si>
    <t>PLASTIČNA DRŽALA ZA KOZARCE; pri postrežbi htb party</t>
  </si>
  <si>
    <t>LITOŽELEZNA PONEV</t>
  </si>
  <si>
    <t>PLINSKI GORILEC VGRAJEN</t>
  </si>
  <si>
    <t>BAKREN KOTLIČEK S STOJALOM</t>
  </si>
  <si>
    <t>OGREVANA TERMO POSODA</t>
  </si>
  <si>
    <t>PLASTIČNE KOŽARE ZA KOZARCE</t>
  </si>
  <si>
    <t>VOZIČEK ZA TRANSPORT</t>
  </si>
  <si>
    <t>KOZICA; nerjaveča s pokrovkami, različne velikosti od 1l do 10l</t>
  </si>
  <si>
    <t>LONEC;nerjaveči, različne velikosti od 1l do 10l</t>
  </si>
  <si>
    <t>PONEV; nerjaveča različne vleikosti</t>
  </si>
  <si>
    <t>PONEV OPLASTENA; različne velikosti</t>
  </si>
  <si>
    <t>KOTLIČEK ZA STEPANJE; nerjaveči različne vleikosti</t>
  </si>
  <si>
    <t>KUH201</t>
  </si>
  <si>
    <t>KUH202</t>
  </si>
  <si>
    <t>KUH203</t>
  </si>
  <si>
    <t>KUH204</t>
  </si>
  <si>
    <t>KUH205</t>
  </si>
  <si>
    <t>KUH206</t>
  </si>
  <si>
    <t>KUH207</t>
  </si>
  <si>
    <t>KUH208</t>
  </si>
  <si>
    <t>KUH209</t>
  </si>
  <si>
    <t>KUH210</t>
  </si>
  <si>
    <t>KUH211</t>
  </si>
  <si>
    <t>KUH213</t>
  </si>
  <si>
    <t>KUH214</t>
  </si>
  <si>
    <t>KUH215</t>
  </si>
  <si>
    <t>KUH216</t>
  </si>
  <si>
    <t>KUH217</t>
  </si>
  <si>
    <t>KUH218</t>
  </si>
  <si>
    <t>KUH219</t>
  </si>
  <si>
    <t>KUH220</t>
  </si>
  <si>
    <t>SKLEDA; nerjaveča</t>
  </si>
  <si>
    <t>POSODICA ZA MERJENJE; nerjaveča</t>
  </si>
  <si>
    <t>POSODICA ZA TEHTANJE; različne vleikosti, nerjaveča</t>
  </si>
  <si>
    <t>CEDILA; različne velikosti</t>
  </si>
  <si>
    <t>ŽIČNO CEDILO</t>
  </si>
  <si>
    <t>STOŽČASTO CEDILO</t>
  </si>
  <si>
    <t>METLICA ZA STEPANJE, različne velikosti</t>
  </si>
  <si>
    <t>ZAJEMALKA; različne velikosti</t>
  </si>
  <si>
    <t>STRGALNIK</t>
  </si>
  <si>
    <t>KLADIVO; nerjaveče</t>
  </si>
  <si>
    <t>PASIRKA; nerjaveča</t>
  </si>
  <si>
    <t>PENOVKA</t>
  </si>
  <si>
    <t>KUHINJSKA VILICA</t>
  </si>
  <si>
    <t>KUHINJSKA LOPATICA</t>
  </si>
  <si>
    <t>PALETA</t>
  </si>
  <si>
    <t>IZREZOVALCI; različni</t>
  </si>
  <si>
    <t>MODEL ZA VODNE ŽLIČNIKE</t>
  </si>
  <si>
    <t>VALJAR LESEN; z ležaji in brez</t>
  </si>
  <si>
    <t>STISKALEC ZA KROMPIR</t>
  </si>
  <si>
    <t>KUH222</t>
  </si>
  <si>
    <t>KUH223</t>
  </si>
  <si>
    <t>KUH224</t>
  </si>
  <si>
    <t>KUH225</t>
  </si>
  <si>
    <t>KUH226</t>
  </si>
  <si>
    <t>KUH227</t>
  </si>
  <si>
    <t>KUH228</t>
  </si>
  <si>
    <t>KUH229</t>
  </si>
  <si>
    <t>KUH230</t>
  </si>
  <si>
    <t>KUH231</t>
  </si>
  <si>
    <t>KUH232</t>
  </si>
  <si>
    <t>KUH233</t>
  </si>
  <si>
    <t>KUH234</t>
  </si>
  <si>
    <t>KUH235</t>
  </si>
  <si>
    <t>KUH236</t>
  </si>
  <si>
    <t>KUH237</t>
  </si>
  <si>
    <t>KUH238</t>
  </si>
  <si>
    <t>KUH239</t>
  </si>
  <si>
    <t>KUH240</t>
  </si>
  <si>
    <t>NASTAVKI ZA DRESIRNO VREČKO</t>
  </si>
  <si>
    <t>MODEL ZA PUDING</t>
  </si>
  <si>
    <t>MODEL ZA ŠARKELJ</t>
  </si>
  <si>
    <t>MODEL ZA SRNIN HRBET</t>
  </si>
  <si>
    <t>MODEL ZA TORTO</t>
  </si>
  <si>
    <t>GLINENI MODEL ZA POTICO</t>
  </si>
  <si>
    <t>OBROČI ZA TORTO</t>
  </si>
  <si>
    <t>OŽEMALEC ZA LIMONO</t>
  </si>
  <si>
    <t>REZILO ZA JAJCA</t>
  </si>
  <si>
    <t>KOLESCE ZA TESTO</t>
  </si>
  <si>
    <t>POSODA ZA TERINO</t>
  </si>
  <si>
    <t>KUHINJSKI NOŽI; komplet</t>
  </si>
  <si>
    <t>ELEKTRIČNI BRUS ZA NOŽE</t>
  </si>
  <si>
    <t>JEDILNI PRIBOR DESERTNI</t>
  </si>
  <si>
    <t>JEDILNE ŽLICE</t>
  </si>
  <si>
    <t>JEDILNE VILICE</t>
  </si>
  <si>
    <t>JEDILNI NOŽI</t>
  </si>
  <si>
    <t>RIBJI PRIBOR</t>
  </si>
  <si>
    <t>RIBJE VILICE</t>
  </si>
  <si>
    <t>RIBJI NOŽI</t>
  </si>
  <si>
    <t>JEDILNI PRIBOR SERVIRNI</t>
  </si>
  <si>
    <t>KROŽNIK DESERTNI</t>
  </si>
  <si>
    <t>KROŽNIK VELIKI SERVIRNI</t>
  </si>
  <si>
    <t>KROŽNIK MALI SERVIRNI</t>
  </si>
  <si>
    <t>KROŽNIK GLOBOKI</t>
  </si>
  <si>
    <t>SKODELICA ZA JUHO S PODSTAVKOM</t>
  </si>
  <si>
    <t>SKODELICA ZA SOLATO</t>
  </si>
  <si>
    <t>KOZARCI PECLJATI ZA KREMO</t>
  </si>
  <si>
    <t>KUH241</t>
  </si>
  <si>
    <t>KUH242</t>
  </si>
  <si>
    <t>KUH243</t>
  </si>
  <si>
    <t>KUH244</t>
  </si>
  <si>
    <t>KUH245</t>
  </si>
  <si>
    <t>KUH246</t>
  </si>
  <si>
    <t>KUH247</t>
  </si>
  <si>
    <t>KUH248</t>
  </si>
  <si>
    <t>KUH249</t>
  </si>
  <si>
    <t>KUH250</t>
  </si>
  <si>
    <t>KUH251</t>
  </si>
  <si>
    <t>KUH252</t>
  </si>
  <si>
    <t>KUH253</t>
  </si>
  <si>
    <t>KUH254</t>
  </si>
  <si>
    <t>KUH255</t>
  </si>
  <si>
    <t>KUH256</t>
  </si>
  <si>
    <t>KUH257</t>
  </si>
  <si>
    <t>KUH258</t>
  </si>
  <si>
    <t>KUH259</t>
  </si>
  <si>
    <t>KUH260</t>
  </si>
  <si>
    <t>KUH261</t>
  </si>
  <si>
    <t>KUH262</t>
  </si>
  <si>
    <t>KUH263</t>
  </si>
  <si>
    <t>KUH264</t>
  </si>
  <si>
    <t>KUH265</t>
  </si>
  <si>
    <t>KUH266</t>
  </si>
  <si>
    <t>KUH267</t>
  </si>
  <si>
    <t>KUH268</t>
  </si>
  <si>
    <t>KOZARCI ZA VODO 2DL</t>
  </si>
  <si>
    <t>PALIČNI MEŠALNIK</t>
  </si>
  <si>
    <t>ROČNI STEPALNIK</t>
  </si>
  <si>
    <t>MULTIPRAKTIK</t>
  </si>
  <si>
    <t>NAMIZNI PRT</t>
  </si>
  <si>
    <t>KUHINJSKE KRPE</t>
  </si>
  <si>
    <t>OMARICA ZA PRVO POMOČ</t>
  </si>
  <si>
    <t>TEREN LITOŽELEZNA PONEV GOSTINSKA; ena pregradna, ena s celotno površino</t>
  </si>
  <si>
    <t>TEREN VGRAJEN PLINSKI GORILNIK</t>
  </si>
  <si>
    <t>TEREN INDUKCIJSKA PLOŠČA; namizna dvojna</t>
  </si>
  <si>
    <t>TEREN PEČICA; demonstracijska električna</t>
  </si>
  <si>
    <t>TEREN KOTLIČEK; bakreni s stojalom</t>
  </si>
  <si>
    <t>TEREN HLADILNE TORBE</t>
  </si>
  <si>
    <t>TEREN TORBE ZA PRENOS PRIBORA IN KORŽNIKOV za 40 oseb</t>
  </si>
  <si>
    <t>TEREN PRENOSNI HLADILNIK BATERIJSKI</t>
  </si>
  <si>
    <t>TEREN PRENOSNI HLADILNIK PLIN</t>
  </si>
  <si>
    <t>TERMOS POSODE, velje in manjše</t>
  </si>
  <si>
    <t>TEREN PLINSKI GORILNIK</t>
  </si>
  <si>
    <t>m2</t>
  </si>
  <si>
    <t>OBLOGA</t>
  </si>
  <si>
    <t>Stenska obloga v kuhinji, v.p.:0,8m, h=1,5m; dobava in vgradnja kompaktne plošče, pritrjevanje na AB in MK stene po načrtu oblog (načrt arhitekture in pozicijskem tlorisu opreme), barva bela RAL 9016; vključno z pritrditvenim materialom in ojačitvami</t>
  </si>
  <si>
    <t>Zložljiva banketna miza dim. 80x240cm, h=74cm, materiali prilagojeni zunanji uporabi, mizna plošča izdelana iz bele trpežne plastične mase, kovinsko mizno podnožje, popolnoma zložljivo pod mizo; izdan certifikat za javno rabo: EN 15372, ENV 12521 in EN 1730</t>
  </si>
  <si>
    <t>Ogledalo dim. 260x90cm v restavracijski kuhinji; montirano na stropno AB ploščo preko lesene plošče na kovinsko podkonstrukcijo, spuščeno na koto +2.00m od finalnega tlaka</t>
  </si>
  <si>
    <r>
      <rPr>
        <sz val="11"/>
        <rFont val="Calibri"/>
        <family val="2"/>
        <charset val="238"/>
        <scheme val="minor"/>
      </rPr>
      <t>Varnostna omara, dim. 600x600x1950 mm (dxšxv), za shranjevanje vnetljivih kemikalij. Požarna varnost 90 minut po FWF90, certifikat EN 14470-1 ter GS znak, kot npr. tip Q90.195.060, proizvod Asecos.
Oprema omare:
- nastavek za priklop na odsesavanje NW75
- 3 izvlečne police, prašno barvane, višinsko prestavljive
- 1 lovilna posoda na dnu s perforiranim vložkom
- ključavnica, z indikatorjem stanja odklenjeno/zaklenjeno
- sistem za zadržanje vrat v odprtem položaju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- snemljiv cokel za lažji transport omare
- nastavek za priklop na odsesavanje NW75</t>
    </r>
  </si>
  <si>
    <t>Omara za shranjevanje kislin in baz, dim. 597x605x1965 mm (dxšxv), dvostenska konstrukcija, zunanja stena kovina, notranja stena iz melaminskih plošč. CE izjava, kot npr. tip SL.196.060, proizvod Asecos.
Oprema omare:
- ločena prekata za shranjevanje kislin/baz
- mehanizem za zaklepanje izven shranjevalnega prostora
- 6 izvlečnih predalov z odstranljivimi pladnji iz polipropilena
- nastavek za priklop na odsesavanje NW75</t>
  </si>
  <si>
    <t>Šolska laboratorijska miza
Zunanje dimenzije:
- 1500x750x900 mm (dxgxv)
Delovna plošča:
- Trespa Toplab plus, debeline 20 mm
Kovinska podnožja:
- kovinsko H podnožje, s polnim hrbtiščem iz iverala
Medijska celica:
- dvostranska medijska celica s stekleno reagenčno polico v okvirju in kovinskim kanalom za elektro odvzemna mesta 2x230V, IP44
- stebri medijske celice segajo do tal in imajo vgrajene vijake za izravnavo
Korita - vgrajena v delovno ploščo :
- 1 izlivno korito polipropilen dim. 250x100x150 mm (dxšxg)
Sanitarne instalacije - armature vgrajene v delovno ploščo:
- 1 armatura za zemeljski plin z dvema odvzemnima mestoma 
- 2 armaturi za hladno vodo
Opomba: Na dve mizi M27 se montira ena dvostranska medijska celica</t>
  </si>
  <si>
    <r>
      <rPr>
        <sz val="11"/>
        <rFont val="Calibri"/>
        <family val="2"/>
        <charset val="238"/>
        <scheme val="minor"/>
      </rPr>
      <t>Šolska laboratorijska miza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Zunanje dimenzije:
- 1500x750x900 mm (dxgxv)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Delovna plošča:
- monolitna tehnična keramika, s protirazlivnim robom in vgrajenimi odcejalnimi rebri, skupna debelina delovne plošče 35 mm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Podpultni elementi:
- dvokrilna instalacijska omarica, dim. 900x550x880 mm, z zaklepanjem
- enokrilna omarica z izvlečnim košem za smeti, dim. 600x550x880 mm, z zaklepanjem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Korita - vgrajena v delovno ploščo :
- 1 keramično korito dim. 530x380x250 mm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Sanitarne instalacije - armature vgrajene v delovno ploščo:
- 1 mešalna baterija za toplo/hladno vodo
- 1 armatura za hladno vodo
- 1 enojni izvlečni varnostni izpiralec za oči</t>
    </r>
  </si>
  <si>
    <r>
      <rPr>
        <sz val="11"/>
        <rFont val="Calibri"/>
        <family val="2"/>
        <charset val="238"/>
        <scheme val="minor"/>
      </rPr>
      <t>Demonstracijski, učiteljev pult
Zunanje dimenzije:
- 920x600x900 mm + 1070x600x900 mm (dxgxv)
Delovna plošča:
- 1 monolitna tehnična keramika, s protirazlivnim robom dim. 920x600x35 mm
- 1 Trespa Toplab plus, dim. 1050x600x20 mm
Podpultni elementi na coklu:
- dvokrilna instalacijska omarica, dim. 900x550x880 mm, z zaklepanjem
Kovinska podnožja:
- kovinsko H podnožje, s polnim hrbtiščem iz iverala, l=1050 mm
Korita - vgrajena v delovno ploščo :
- 1 keramično korito dim. 530x380x250 mm
Sanitarne instalacije - armature vgrajene v delovno ploščo:
- 1 mešalna baterija za toplo/hladno vodo
- 1 armatura za demineralizirano vodo
- 1 enojni izvlečni varnostni izpiralec za oči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- 1 armatura za zemeljski plin
- 1 elektroblok z dvema odvzemnima mestoma 230V, vtičnice s pokrovom</t>
    </r>
  </si>
  <si>
    <t>Delovni pult
Zunanje dimenzije:
- 620x600x900 mm (dxšxv)
Delovna plošča:
- Trespa Toplab plus, debeline 20 mm
Podpultni elementi na coklu:
- 1 enokrilna omarica za podpultni deionizator, brez dna, s kovinskim vozičkom za kartušo deionizatorja ter vgrajeno vtičnico za merilec prevodnosti, z zaklepanjem</t>
  </si>
  <si>
    <t>Mobilna ekspirimentalna miza 
Zunanje dimenzije:
- 900x600x900 mm (dxšxv)
Delovna plošča:
- Trespa Toplab Plus, debeline 20 mm
Podpultni elementi:
- 1 dvokrilni element 900x600x900, vgrajen v kovinsko podnožje, z zaklepanjem
Kovinsko podnožje:
- 1 kovinsko podnožje na kolesih
Elektro instalacije:
- Elektroblok 3x 230V, vtičnice s pokrovom
- Sistem za priklop mobilnega elementa na električno omrežje</t>
  </si>
  <si>
    <t>Ionski izmenjevalec, za pripravo demi vode, kapaciteta 2800l, z digitalnim merilcem prevodnosti, kot. npr. tip DI-2800, proizvod Thermo Fischer</t>
  </si>
  <si>
    <t>Inox servirni vozicek, dim. 845x525x925 mm, na kolesih, s tremi policami, komplet iz nerjavnega jekla.</t>
  </si>
  <si>
    <t>Voziček z vgradnimi pladnji, dim. 71x42x85cm, kovinsko ogrodje na kolesih, vgrajenih sest plitkih in trije globoki pladnji, kot npr. tip V2025, proizvod Virles</t>
  </si>
  <si>
    <t>Avtoklav, namizni, kapaciteta 12l, premer 240x260 mm
- napetost 230V
- pritisk do 2,7 bar
- maksimalna temperatura 140 stopinj 
- kosara</t>
  </si>
  <si>
    <t xml:space="preserve"> tabla dim. 280x140cm; bela piši briši magnetna tabla dim 280x140cm z emajlirano površino iz dveh kosov s krilnim odpiranjem +280x140cm zelna tabla za pisanje s kredo za belo tablo; s kovinskim okvirjem in kovinsko polico za odlaganje pisal, kred in gobe</t>
  </si>
  <si>
    <r>
      <t xml:space="preserve">Čajna kuhinja dim. 2.775 x 0.65 m z delovnim pultom in podpultnimi omaricami
podpultne omarice: nevidni deli korpusa bel iveral d 25mm obdelan z ABS robnimi trakovi, vidni deli korpusa in frote iverka d 25mm z belim ultrapasom in ABS robnimi trakovi,odpiranje omaric in predalnikov po shemi s pomočjo fronte; na distančnih PVC nogicah, pokritih s fronto iz belega iverala; omarice: omogočen kot odpiranja 135 °, predalniki z vodili z mehkim zapiranjem kot npr. Blumotion; delovni pult: iverka d 25mm z belim ultrapasom in ABS robnimi trakovi;
bel iveral kot npr.:Egger W1100 ST9 B09, bel ultrapas kot npr.: Egger W1001 HG;
kuhinjska oprema: kuhališče: steklokeramična vgradna plošča z dvema mestoma, kot npr. Gorenje EC310CSC 465886; vgradno korito: podpultno RF, 45x40x19.5 cm, kot npr Alveus Kombino 40 s pultno mešalno enoročno pipo kot npr. Hansgrohe Talis S2; vgradni izvlečni koši za smeti; hladilnik dim. 60x60 cm za čajno kuhinjo z možnostjo vgradnje v omaro, pomivalni stroj; </t>
    </r>
    <r>
      <rPr>
        <b/>
        <sz val="11"/>
        <color theme="1"/>
        <rFont val="Calibri"/>
        <family val="2"/>
        <charset val="238"/>
        <scheme val="minor"/>
      </rPr>
      <t>Glej načrt ČK2- ČAJNA KUHINJA LABORATORINJ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</si>
  <si>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KL6</t>
  </si>
  <si>
    <t>KLOP POVEZOVALNI HODNIK NIŠA</t>
  </si>
  <si>
    <t>KL6- KLOP POVEZOVALNI HODNIK</t>
  </si>
  <si>
    <t>KL5- GARDEROBNA KLOP</t>
  </si>
  <si>
    <r>
      <t xml:space="preserve">Niša iz obloge iz lesenih letev dim. 45x45mm (hrbtna stran, stranski stranici in strop) globine 70cm, dolžine 430cm, h= 45cm z leseno sedalno ploskvijo iz lesenih letev dim. 45x20mm; klop iz lesenih letev iz hrastovega lesa;na kovinski podkonstrukciji barvani v RAL9016
; </t>
    </r>
    <r>
      <rPr>
        <b/>
        <sz val="11"/>
        <color theme="1"/>
        <rFont val="Calibri"/>
        <family val="2"/>
        <charset val="238"/>
        <scheme val="minor"/>
      </rPr>
      <t>Glej načrt KL6- KLOP POVEZOVALNI HODNIK</t>
    </r>
  </si>
  <si>
    <r>
      <t xml:space="preserve">Okrogel vrtljiv stol z nastavljivo višino; kovinska konstrukcija stola barvana v RAL 7016, podnožje s oporo za noge, sedišče nastavljivo po višini, možnosti od 63 do 75cm, nastavljanje višine na navoj; sedalo leseno (hrast) okroglo fi 40cm; </t>
    </r>
    <r>
      <rPr>
        <b/>
        <sz val="11"/>
        <rFont val="Calibri"/>
        <family val="2"/>
        <charset val="238"/>
        <scheme val="minor"/>
      </rPr>
      <t>Glej načrt S11- STOL LABORATORIJ</t>
    </r>
  </si>
  <si>
    <t>DO13</t>
  </si>
  <si>
    <t>NIŠA ZA GASILNIK 1</t>
  </si>
  <si>
    <t>DO14</t>
  </si>
  <si>
    <t>NIŠA ZA GASILNIK 2</t>
  </si>
  <si>
    <t>Niša iz pločevine, barvane v RAL9016 z izrezom (znaki za gasilnik); kot npr. Konstantin Slawinski model Fire small; Glej načrt DO13, DO14-GASILNIK</t>
  </si>
  <si>
    <t>DO13, DO14- GASILNIK</t>
  </si>
  <si>
    <t>Niša iz pločevine, barvane v RAL9016 z izrezom (znaki za gasilnik) z prostorom za prvo pomoč; kot npr. Konstantin Slawinski model Fire; Glej načrt DO13, DO14-GASILNIK</t>
  </si>
  <si>
    <t xml:space="preserve">"Odsesovalna roka za nadpultno montažo
Maksimalni pretok zraka 150 m3/h
Odsesovalna roka mora biti dobavljena s konstrukcijo za montažo, odsesovalno havbo, ročico z loputo za mehanski vklop in izklop.
Višina od finalnega tlaka do AB plošče je 350cm,
višina delovnega pulta je 90cm"
</t>
  </si>
  <si>
    <t>TO87</t>
  </si>
  <si>
    <t>NADOMETNI ZVOČNIK</t>
  </si>
  <si>
    <t>EI1</t>
  </si>
  <si>
    <t>PRIKLJUČNA DOZA</t>
  </si>
  <si>
    <t>Prenosni računalnik, procesor i5 7200, z ločeno grafiko 2GB, min 8GB RAM, vsaj SSD 250, 15,6 palični zaslon</t>
  </si>
  <si>
    <t>PRENOSNIK ZA POVPREČNA OPRAVILA</t>
  </si>
  <si>
    <t>Prenosni računalnik, procesor i7 8550, z ločeno grafiko naprimer GTS 1050Ti 4GB, min 12GB RAM, vsaj SSD 500, 17 palični zaslon</t>
  </si>
  <si>
    <t>PRENOSNIK ZA ZAHTEVNEJŠA OPRAVILA</t>
  </si>
  <si>
    <t>MULTIMEDIJSKA OMARA AMFITEATRALNA</t>
  </si>
  <si>
    <t>TO12.1</t>
  </si>
  <si>
    <t>ZVOČNIKI AMFITEATRALNA</t>
  </si>
  <si>
    <t>MIKROFONI AMFITEATRALNA</t>
  </si>
  <si>
    <t>TO12.2</t>
  </si>
  <si>
    <t>VIDEOPROJEKTOR AMFITEATRALNA</t>
  </si>
  <si>
    <t>TO12.3</t>
  </si>
  <si>
    <t>EI4</t>
  </si>
  <si>
    <t>PRIKLJUČNA DOZA 2</t>
  </si>
  <si>
    <t>EI5</t>
  </si>
  <si>
    <t>PRENOSNA OPREMA OZVOČEVNJA</t>
  </si>
  <si>
    <r>
      <t xml:space="preserve">Pitnik za pitje vode direktno iz vodovda; z dvema dovodoma vode- hladna in sobna temperatura, z odtokom odvečne vode; dim. 40x40cm, h=1m; ohišje in umivalnik iz kerrocka d 18mm na vodoodporni iverki (kot npr. Kerrock by Kolpa 1193 Apenino), 1x prostostoječa visoka pipa z odpiranjem na pritisk; </t>
    </r>
    <r>
      <rPr>
        <b/>
        <sz val="11"/>
        <color theme="1"/>
        <rFont val="Calibri"/>
        <family val="2"/>
        <charset val="238"/>
        <scheme val="minor"/>
      </rPr>
      <t>Glej načrt DO3-PITNIK</t>
    </r>
  </si>
  <si>
    <r>
      <t xml:space="preserve">Sedala na glavnem stopnišču dim.  120x47cm, h=2stopnici; iz pene- gostota takšna, da se oblika ob normalni uporabi ne deformira; tapicirano v blago kot npr. Lina 3D tex iz 100% poliestra; barve po izboru projektantov; </t>
    </r>
    <r>
      <rPr>
        <b/>
        <sz val="11"/>
        <rFont val="Calibri"/>
        <family val="2"/>
        <charset val="238"/>
        <scheme val="minor"/>
      </rPr>
      <t>Glej načrt S10- SEDALO NA STOPNICAH</t>
    </r>
  </si>
  <si>
    <t>Sedala V ZBORNICI dim.  50x50cm, h=50cm; iz pene- gostota takšna, da se oblika ob normalni uporabi ne deformira; tapicirano v blago kot npr. Lina 3D tex iz 100% poliestra; barve po izboru projektantov</t>
  </si>
  <si>
    <t>Sedalo v garderobah premera 120cm, H=45cm; iz pene- gostota takšna, da se oblika ob normalni uporabi ne deformira; tapicirano v blago kot npr. Lina 3D tex iz 100% poliestra; barve po izboru projektantov</t>
  </si>
  <si>
    <t>Š2.1 TEHNOLOŠKA OPREMA EI- SKUPAJ</t>
  </si>
  <si>
    <t>Š2.2 TEHNOLOŠKA OPREMA UČNI PRIPOMOČKI</t>
  </si>
  <si>
    <t>A./</t>
  </si>
  <si>
    <t>B./</t>
  </si>
  <si>
    <t>TEHNOLOŠKA ELEKTRO OPREMA</t>
  </si>
  <si>
    <t>C./</t>
  </si>
  <si>
    <t>PZI OPREMA  -  ŠOLA - SKUPNA REKAPITULACIJA:</t>
  </si>
  <si>
    <t>šola</t>
  </si>
  <si>
    <t>OPREMA ŠOLA  - skupaj</t>
  </si>
  <si>
    <t>A.1/</t>
  </si>
  <si>
    <t>A/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</si>
  <si>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</si>
  <si>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</si>
  <si>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</si>
  <si>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</si>
  <si>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</si>
  <si>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</si>
  <si>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</si>
  <si>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</si>
  <si>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</si>
  <si>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</si>
  <si>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</si>
  <si>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</si>
  <si>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</si>
  <si>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</si>
  <si>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</si>
  <si>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</si>
  <si>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</si>
  <si>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</si>
  <si>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</si>
  <si>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</si>
  <si>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</si>
  <si>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</si>
  <si>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</si>
  <si>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</si>
  <si>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</si>
  <si>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</si>
  <si>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</si>
  <si>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</si>
  <si>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</si>
  <si>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</si>
  <si>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</si>
  <si>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</si>
  <si>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</si>
  <si>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</si>
  <si>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</si>
  <si>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</si>
  <si>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</si>
  <si>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</si>
  <si>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</si>
  <si>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</si>
  <si>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</si>
  <si>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</si>
  <si>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</si>
  <si>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</si>
  <si>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</si>
  <si>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1.46.</t>
  </si>
  <si>
    <t>1.47.</t>
  </si>
  <si>
    <t>1.48.</t>
  </si>
  <si>
    <t>1.49.</t>
  </si>
  <si>
    <t>1.50.</t>
  </si>
  <si>
    <t>1.51.</t>
  </si>
  <si>
    <t>1.52.</t>
  </si>
  <si>
    <t>1.53.</t>
  </si>
  <si>
    <t>1.54.</t>
  </si>
  <si>
    <t>1.55.</t>
  </si>
  <si>
    <t>1.56.</t>
  </si>
  <si>
    <t>1.57.</t>
  </si>
  <si>
    <t>1.58.</t>
  </si>
  <si>
    <t>1.59.</t>
  </si>
  <si>
    <t>1.60.</t>
  </si>
  <si>
    <t>1.61.</t>
  </si>
  <si>
    <t>1.62.</t>
  </si>
  <si>
    <t>1.63.</t>
  </si>
  <si>
    <t>1.64.</t>
  </si>
  <si>
    <t>1.65.</t>
  </si>
  <si>
    <t>1.66.</t>
  </si>
  <si>
    <t>1.67.</t>
  </si>
  <si>
    <t>1.68.</t>
  </si>
  <si>
    <t>1.69.</t>
  </si>
  <si>
    <t>1.70.</t>
  </si>
  <si>
    <t>1.71.</t>
  </si>
  <si>
    <t>1.72.</t>
  </si>
  <si>
    <t>1.73.</t>
  </si>
  <si>
    <t>1.74.</t>
  </si>
  <si>
    <t>1.75.</t>
  </si>
  <si>
    <t>1.76.</t>
  </si>
  <si>
    <t>1.77.</t>
  </si>
  <si>
    <t>1.78.</t>
  </si>
  <si>
    <t>1.79.</t>
  </si>
  <si>
    <t>1.80.</t>
  </si>
  <si>
    <t>1.81.</t>
  </si>
  <si>
    <t>1.82.</t>
  </si>
  <si>
    <t>1.83.</t>
  </si>
  <si>
    <t>1.84.</t>
  </si>
  <si>
    <t>1.85.</t>
  </si>
  <si>
    <t>1.86.</t>
  </si>
  <si>
    <t>1.87.</t>
  </si>
  <si>
    <t>1.88.</t>
  </si>
  <si>
    <t>1.89.</t>
  </si>
  <si>
    <t>1.90.</t>
  </si>
  <si>
    <t>1.91.</t>
  </si>
  <si>
    <t>1.92.</t>
  </si>
  <si>
    <t>1.93.</t>
  </si>
  <si>
    <t>1.94.</t>
  </si>
  <si>
    <t>1.95.</t>
  </si>
  <si>
    <t>1.96.</t>
  </si>
  <si>
    <t>1.97.</t>
  </si>
  <si>
    <t>1.98.</t>
  </si>
  <si>
    <t>1.99.</t>
  </si>
  <si>
    <t>1.100.</t>
  </si>
  <si>
    <t>1.101.</t>
  </si>
  <si>
    <t>1.102.</t>
  </si>
  <si>
    <t>1.103.</t>
  </si>
  <si>
    <t>1.104.</t>
  </si>
  <si>
    <t>1.105.</t>
  </si>
  <si>
    <t>1.106.</t>
  </si>
  <si>
    <t>1.107.</t>
  </si>
  <si>
    <t>1.108.</t>
  </si>
  <si>
    <t>1.109.</t>
  </si>
  <si>
    <t>1.110.</t>
  </si>
  <si>
    <t>1.111.</t>
  </si>
  <si>
    <t>1.112.</t>
  </si>
  <si>
    <t>1.113.</t>
  </si>
  <si>
    <t>1.114.</t>
  </si>
  <si>
    <t>A.1/ OPREMA UČILNIC, PROSTOROV ZA UČITELJE IN SKUPNIH PROSTOROV</t>
  </si>
  <si>
    <t>PZI - REKAPITULACIJA ZA TEHNOLOŠKO OPREMO splošnih in specialnih učilnic - ŠOLA</t>
  </si>
  <si>
    <t>UČILA IN UČNI PRIPOMOČKI</t>
  </si>
  <si>
    <t>B.1/ TEHNOLOŠKA OPREMA EI</t>
  </si>
  <si>
    <t>B.1/</t>
  </si>
  <si>
    <t>B.2/</t>
  </si>
  <si>
    <t>komplet žogic namizni tenis, tenis, prožne, polne…</t>
  </si>
  <si>
    <t>C.1/</t>
  </si>
  <si>
    <t>C.2/</t>
  </si>
  <si>
    <t>C.3/</t>
  </si>
  <si>
    <t>TEHNOLOŠKA KUHINJSKA OPREMA</t>
  </si>
  <si>
    <t>KUHINJSKI PRIPOMOČKI</t>
  </si>
  <si>
    <t>STENSKE OBLOGE</t>
  </si>
  <si>
    <t>C.1/ TEHNOLOŠKA KUHINJSKA OPREMA</t>
  </si>
  <si>
    <t>TEHNOLOŠKA KUHINJSKA OPREMA- SKUPAJ</t>
  </si>
  <si>
    <t>C.3/ STENSKE OBLOGE</t>
  </si>
  <si>
    <t>C.2/ KUHINJSKI PRIPOMOČKI</t>
  </si>
  <si>
    <t>kpl</t>
  </si>
  <si>
    <t>plutovinasta secirna plošča dim. 20x20x2cm</t>
  </si>
  <si>
    <t>NASTAVKI PLINOV</t>
  </si>
  <si>
    <t xml:space="preserve">Nastavki za priključitev plinov (kisik…) - prazni - brez priključka plinov. Nastavki se namestijo na bolniški elektro kanal. 
</t>
  </si>
  <si>
    <t>1 kuhalna plošča, 6 stopenjska - indukcijska plošča</t>
  </si>
  <si>
    <t>digitalna, prenosna kot npr. GoPro športna kamera HERO7 Black (CHDHX-701-RW)</t>
  </si>
  <si>
    <t>kompas šolski - geografija, zgodovina</t>
  </si>
  <si>
    <t>TO50</t>
  </si>
  <si>
    <t>KOMPLET STENSKIH SLIK GEOGRAFIJA</t>
  </si>
  <si>
    <t>geografija - vreme, zemlja, vesolje, nski zemljevidi; fizični in politični zemljevidi sveta in kontinentov, regij Evrope in Slovenije</t>
  </si>
  <si>
    <t>kaseta z min. 6 navijalci (geografija, zgodovina)</t>
  </si>
  <si>
    <t xml:space="preserve">Tipski digestorij za splošno uporabo, 
nerjaveča jeklena pločevina, prevlečena s epoksidnim suhoprašnatim nanosom sive barve, kot na primer: 2-453- GAND 
Širina:   1500 mm
Višina:  2550 mm 
Globina:  900 mm
Izvedba: delovna površina iz monolitne keramike modre barve s odtočnim koritom na levi strani,dvodelna teleskopska vrata s VSG steklom,s tremi pomičnimi- drsnimi stekli; Oprema:
1 x elektronski nadzor vleka zraka z akustičnim in vizualnim alarmom, 4 x el. vtičnica 230V /16A,1 x hladna voda, + manjše korito na levi strani del. pov.1 x armatura za plin,1 x armatura za stisnjen zrak,1 x osvetlitev,1 x nastavek za odvod zraka ø 250 mm,Pod digestorijem:1 x  dvokrilna omara na coklu,Širina:   1200 mm, Višina:    720 mm, Globina:  520 mm, 
skupaj z vgradnjo, priklopom in vzpostavitvijo delovanja
</t>
  </si>
  <si>
    <t>ELEKTRIČNI KLAVIR</t>
  </si>
  <si>
    <t xml:space="preserve">Električni klavir kot npr. YAMAHA Arius YDP-S34 </t>
  </si>
  <si>
    <t xml:space="preserve">ritmični komplet,  kot npr. Komplet glasbil 3 Goldon 31730 in dodatno </t>
  </si>
  <si>
    <t>cajon, kot npr. Cajon CP 107 X-One Fingerprint Schlagwerk</t>
  </si>
  <si>
    <t>bongo, kot npr. CLUB SALSA Bongo Natur F826.002</t>
  </si>
  <si>
    <t xml:space="preserve">komplet melodičnih orfovih instrumentov  - alt ksilofon 1x kot npr. Ksilofon Goldon 11220, sopran ksilofon 1x, kot npr. Ksilofon Goldon 11200, metalofon sopran 1x, kot npr. Metalofon sopran Goldon 10100, melodični resonator 2x ton C in ton G, kot npr. Melodični resonator bas c - bb Goldon 10620 </t>
  </si>
  <si>
    <t>kot npr. model Yamaha C40</t>
  </si>
  <si>
    <t>Plastični model mišičja za učenje in demonstracijo masaž, kot npr. 1/2 Life-Size Complete Human Dual Sex Muscle Model, 33 part - 3B Smart Anatomy</t>
  </si>
  <si>
    <t>Plenice, vložki, hlačke 2 različnih velikosti</t>
  </si>
  <si>
    <t>Razkužilo, detergent, razkuževalne posode, rokavice, maske, zaščitni predpasnik</t>
  </si>
  <si>
    <t>Gumirana platna</t>
  </si>
  <si>
    <t>Posodice za zobno protezo, proteza, ledvička</t>
  </si>
  <si>
    <t>Vrč, kršice, brisače, mila, kreme</t>
  </si>
  <si>
    <t>obst</t>
  </si>
  <si>
    <t>PVC POSODA ZA ORGANSKE ODPADKE
120L</t>
  </si>
  <si>
    <t>GARDEROBNA OMARICA - DVODELNA
lesena, s palico za obešanje in polico za odlaganje
s ključem
300x500x1800+100  mm
na kovinskih nogicah</t>
  </si>
  <si>
    <t xml:space="preserve">Pisarniški stol na ALU podnožju;izvedba: plinski dvižni in autofit mehani zem, nastavljiva ledvena opora, nastavljiva globina sedeža; naslon: mreža v beli barvi; sedež : Blago Lucia; plastični deli sedeža in naslona v črni barvi, nasloni za roke: 2D; podnožje: Nylon, belo; kolesca za trda tla; FIRA certifikat: 24h / 150 kg; Model kot npr.: Interstuhl Every, 182E; Glej načrt S2, S8- PISARNIŠKI STOL
</t>
  </si>
  <si>
    <t>ZAPRTA VISEČA LESENA OMARA ZA 
FASCIKLE
korpus s prestavljivimi policami, debelina iverne plošče 25mm, notranjost bel iveral, zunanje fronte bel ultrapas in ABS robni trakovi bele barve;
vrata: debelina iverne plošče 25mm, obdelana z belim ultrapasom in robni trakovi furnir;
2100x300x600 mm</t>
  </si>
  <si>
    <t>Lesena miza dim. 210x70cm; delovna površina hrastov furnir+ 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Na mizi 1x uvodnica za kable na eno delovno mesto, uvodnica kvadratnega prereza dim. 70x70mm, aloksiran ALU, s črno ščetko in magnetom za zapiranje, uvodnica kot npr.:Schachermayer 103356235; Glej načrt MIZE- PODNOŽJE VOGA OKVIR SAVANA</t>
  </si>
  <si>
    <t xml:space="preserve">Fasadna obloga in strežna polica v celotni dolžini pulta izdelan iz vodoodporne iverne plošče, s grastovim furnirjem vertikalno in robnim trakom - furnir hrast. Obdelano z mat UV odpornim lakom. </t>
  </si>
  <si>
    <t xml:space="preserve">HLAJENI NEVTRALNI TOČILNI PULT
4400x750x900/1100mm
IZ DVEH DELOV:
Hlajeni del: 2400 mm
- 2x hladilna vrata 
- 2x2 hladilna predala
- v površini vgrajena botigliera
- kompresor vgrajen
Nevtralni del: 
- vgrajeno korito, dim. 340x400x250 mm z 
odcejalnikom in mešalno baterijo 
- ostalo zaprto s krilnimi vrati in vmesnimi 
policami
- prostor za pomivalni stroj in za mehčalec
- vgrajeni 2x vtičnice 230V
</t>
  </si>
  <si>
    <t>VISEČE OMARICE L
2100x400x600 + 2500x400x600
4 delne viseče omarice z dvokrilnimi vrati, skupne dim. 210x40cm+250x40cm, h=60cm;
korpus s prestavljivimi policami, notranjost bel iveral, zunanje fronte iverna plošča z belim ultrapasom in ABS robni trakovi bele barve;
vrata: iverne plošče, obdelana z belim ultrapasom in robni trakovi furnir hrast;
cokel: h=10cm, PVC distančne nogice, zaprt z vodoodporno vezano ploščo, barvano v RAL9016 ;
IVERAL: bel, kot npr. Egger W1100 ST9 BO9, ULTRAPAS: bel, kot npr. Egger W1001 HG;
kovinski L ročaj 20x43mm h=448mm, barvan v RAL9016; kot npr. Rujzdesign 466.43;</t>
  </si>
  <si>
    <t>VISEČE OMARICE 
2150x400x600 
2 delne viseče omarice z dvokrilnimi vrati, skupne dim. 215x40cm, h=60cm;
korpus s prestavljivimi policami, notranjost bel iveral, zunanje fronte iverna plošča z belim ultrapasom in ABS robni trakovi bele barve;
vrata: iverne plošče, obdelana z belim ultrapasom in robni trakovi furnir hrast;
cokel: h=10cm, PVC distančne nogice, zaprt z vodoodporno vezano ploščo, barvano v RAL9016 ;
IVERAL: bel, kot npr. Egger W1100 ST9 BO9, ULTRAPAS: bel, kot npr. Egger W1001 HG;
kovinski L ročaj 20x43mm h=448mm, barvan v RAL9016; kot npr. Rujzdesign 466.43;</t>
  </si>
  <si>
    <t>ŠOLSKI CENTER SLOVENJ GRADEC - 2.FAZA - ŠOLA</t>
  </si>
  <si>
    <r>
      <t xml:space="preserve">Omara z dvokrilnimi vrati, dim. 90x60cm, h=190cm;
korpus s prestavljivimi policami, debelina iverne plošče 25mm, notranjost bel iveral, zunanje fronte bel ultrapas in ABS robni trakovi bele barve;
vrata: debelina iverne plošče 25mm, obdelana z belim ultrapasom in robni trakovi furnir;
cokel: h=10cm, PVC distančne nogice, zaprt z vodoodporno vezano ploščo, barvano v RAL9016;
IVERAL: bel, kot npr. Egger W1100 ST9 BO9, ULTRAPAS: bel, kot npr. Egger W1001 HG;
tečaj: odpiranje do 135 °;
možnost zaklepa na ključ;nosilnost posamezne police: 40kg/polico
kovinski L ročaj 20x43mm h=448mm, barvan v RAL9016; kot npr. Rujzdesign 466.43; </t>
    </r>
    <r>
      <rPr>
        <b/>
        <sz val="11"/>
        <rFont val="Calibri"/>
        <family val="2"/>
        <charset val="238"/>
        <scheme val="minor"/>
      </rPr>
      <t>Glej načrt O1- OMARA 1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</si>
  <si>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Omara z dvokrilnimi vrati, dim. 90x45cm, h=190cm;
korpus s prestavljivimi policami, debelina iverne plošče 25mm, notranjost bel iveral, zunanje fronte bel ultrapas in ABS robni trakovi bele barve;
vrata: debelina iverne plošče 25mm, obdelana z belim ultrapasom in robni trakovi furnir;
cokel: h=10cm,PVC distančne nogice, zaprt z vodoodporno vezano ploščo, barvano v RAL9016 ;
IVERAL: bel, kot npr. Egger W1100 ST9 BO9, ULTRAPAS: bel, kot npr. Egger W1001 HG;
tečaj: odpiranje do 135 °;
možnost zaklepa na ključ;nosilnost posamezne police: 40kg/polico
kovinski L ročaj 20x43mm h=448mm, barvan v RAL9016; kot npr. Rujzdesign 466.43; </t>
    </r>
    <r>
      <rPr>
        <b/>
        <sz val="11"/>
        <rFont val="Calibri"/>
        <family val="2"/>
        <charset val="238"/>
        <scheme val="minor"/>
      </rPr>
      <t>Glej načrt 02- OMARA 2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</si>
  <si>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Servirna omara dim. 200x60x180cm z delovnim pultom, podpultnimi omaricami s predali in policami, nadpultnim odprtim regalom in nadpultnimi omaricami s policami.
Podpultne omarice:korpus, predalniki (metal box): bel iveral, d iverke 25mm, robovi zaključeni z ABS robnim trakom, vratca in fronte predalnikov iverna plošča d 25mm, bel ultrapas (vidne površine);  odpiranje omaric in predalov po shemi.
Delovni pult: dim. 200x60cm, h=90cm; finalna obdelava plošče  hrastov furnir+mat lak, smer letnic vzporedna z daljšo stranico, robni trakovi furnir.
Odprti regali: odprte lesene police, iverna plošča debeline 25mm, finalna obdelava hrastov furnir+UV odporen mat lak in robni trakovi za furnir.
Nadpultne omarice:  korpus bel iveral, debelina iverne plošče 25mm, vratca iverka debeline 25mm, obdelana z belim ultrapasom in  ABS robnimi trakovi v beli barvi. Odpiranje omaric po shemi;IVERAL: bel, kot npr. Egger W1100 ST9 BO9, ULTRAPAS: bel, kot npr. Egger W1001 HG;; Na distančnih nogicah h=10 cm, cokel iz vele vodoodporne vezane plošče RAL9016; </t>
    </r>
    <r>
      <rPr>
        <b/>
        <sz val="11"/>
        <rFont val="Calibri"/>
        <family val="2"/>
        <charset val="238"/>
        <scheme val="minor"/>
      </rPr>
      <t>Glej načrt O7- SERVIRNA OMARA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</si>
  <si>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Omara z dvokrilnimi vrati, dim. 110x60cm, h=190cm;
korpus s prestavljivimi policami, debelina iverne plošče 25mm, notranjost bel iveral, zunanje fronte bel ultrapas in ABS robni trakovi bele barve;
vrata: debelina iverne plošče 25mm, obdelana z belim ultrapasom in robni trakovi furnir;
cokel: PVC distančne nogice, zaprt z vodoodporno vezano ploščo, barvano v RAL9016;
IVERAL: bel, kot npr. Egger W1100 ST9 BO9, ULTRAPAS: bel, kot npr. Egger W1001 HG;
tečaj: odpiranje do 135 °;nosilnost posamezne police: 40kg/polico
možnost zaklepa na ključ;
kovinski L ročaj 20x43mm h=448mm, barvan v RAL9016; kot npr. Rujzdesign 466.43; </t>
    </r>
    <r>
      <rPr>
        <b/>
        <sz val="11"/>
        <rFont val="Calibri"/>
        <family val="2"/>
        <charset val="238"/>
        <scheme val="minor"/>
      </rPr>
      <t>Glej načrt O8- OMARA 8</t>
    </r>
    <r>
      <rPr>
        <sz val="11"/>
        <rFont val="Calibri"/>
        <family val="2"/>
        <charset val="238"/>
        <scheme val="minor"/>
      </rPr>
      <t xml:space="preserve">
</t>
    </r>
  </si>
  <si>
    <r>
      <t>Omara z dvokrilnimi vrati, dim. 90x60cm, h=190cm;
korpus s prestavljivimi policami, debelina iverne plošče 25mm, notranjost bel iveral, zunanje fronte bel ultrapas in ABS robni trakovi bele barve;
vrata:steklena v lesenem hrastovem furnirju, robni trakovi furnir;
cokel: h=10cm PVC distančne nogice, zaprt z vodoodporno vezano ploščo, barvano v RAL9016;
IVERAL: bel, kot npr. Egger W1100 ST9 BO9, ULTRAPAS: bel, kot npr. Egger W1001 HG;
tečaj: odpiranje do 135 °; nosilnost posamezne police: 40kg/polico;
možnost zaklepa na ključ;
kovinski L ročaj 20x43mm h=448mm, barvan v RAL9016; kot npr. Rujzdesign 466.43;</t>
    </r>
    <r>
      <rPr>
        <b/>
        <sz val="11"/>
        <rFont val="Calibri"/>
        <family val="2"/>
        <charset val="238"/>
        <scheme val="minor"/>
      </rPr>
      <t xml:space="preserve"> Glej načrt O9- OMARA 9</t>
    </r>
    <r>
      <rPr>
        <sz val="11"/>
        <rFont val="Calibri"/>
        <family val="2"/>
        <charset val="238"/>
        <scheme val="minor"/>
      </rPr>
      <t xml:space="preserve">
</t>
    </r>
  </si>
  <si>
    <r>
      <t>Omara z dvokrilnimi vrati, dim. 90x45cm, h=190cm;
korpus s prestavljivimi policami, debelina iverne plošče 25mm, notranjost bel iveral, zunanje fronte bel ultrapas in ABS robni trakovi bele barve;
vrata:steklena v lesenem hrastovem furnirju, robni trakovi furnir;
cokel: h=10cm PVC distančne nogice, zaprt z vodoodporno vezano ploščo, barvano v RAL9016;
IVERAL: bel, kot npr. Egger W1100 ST9 BO9, ULTRAPAS: bel, kot npr. Egger W1001 HG;
tečaj: odpiranje do 135 °; nosilnost posamezne police: 40kg/polico;
možnost zaklepa na ključ;
kovinski L ročaj 20x43mm h=448mm, barvan v RAL9016; kot npr. Rujzdesign 466.43;</t>
    </r>
    <r>
      <rPr>
        <b/>
        <sz val="11"/>
        <rFont val="Calibri"/>
        <family val="2"/>
        <charset val="238"/>
        <scheme val="minor"/>
      </rPr>
      <t xml:space="preserve"> Glej načrt O10- OMARA 10</t>
    </r>
    <r>
      <rPr>
        <sz val="11"/>
        <rFont val="Calibri"/>
        <family val="2"/>
        <charset val="238"/>
        <scheme val="minor"/>
      </rPr>
      <t xml:space="preserve">
</t>
    </r>
  </si>
  <si>
    <r>
      <t>Vgradna omara dim. 515x65x220+150 cm s fiksno fronto in z drsnimi vrati;
korpus s prestavljivimi policami, debelina iverne plošče 25mm, notranjost bel iveral, zunanje fronte bel ultrapas in ABS robni trakovi bele barve;
niša; v celotni finalna obdelava iz hrastovega furnirja + UV odporen mat lak in robni trakovi furnir, celotna niša (vse stranice, podloga in ''strop'' vseh prekatov;
vrata: debelina iverne plošče 25mm, obdelana z belim ultrapasom in ABS robnimi trakovi,
IVERAL: bel, kot npr. Egger W1100 ST9 BO9, ULTRAPAS: bel, kot npr. Egger W1001 HG; možnost zaklepa;nosilnost posamezne police: 40kg/polico
stropno kovinsko vodilo kot npr. Hawa Antea 50-80/FS, prilagojeno teži vrat;</t>
    </r>
    <r>
      <rPr>
        <b/>
        <sz val="11"/>
        <rFont val="Calibri"/>
        <family val="2"/>
        <charset val="238"/>
        <scheme val="minor"/>
      </rPr>
      <t xml:space="preserve"> Glej načrt O11-OMARA 11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</si>
  <si>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Omara z dvokrilnimi vrati, dim. 90x40cm, h=190cm;
korpus s prestavljivimi policami, debelina iverne plošče 25mm, notranjost bel iveral, zunanje fronte bel ultrapas in ABS robni trakovi bele barve;
vrata: debelina iverne plošče 25mm, obdelana z belim ultrapasom in robni trakovi furnir;
cokel: h=10cm PVC distančne nogice, zaprt z vodoodporno vezano ploščo, barvano v RAL9016;
IVERAL: bel, kot npr. Egger W1100 ST9 BO9, ULTRAPAS: bel, kot npr. Egger W1001 HG;
tečaj: odpiranje do 135 °; nosilnost posamezne police: 40kg/polico;
možnost zaklepa na ključ;
kovinski L ročaj 20x43mm h=448mm, barvan v RAL9016; kot npr. Rujzdesign 466.43; </t>
    </r>
    <r>
      <rPr>
        <b/>
        <sz val="11"/>
        <rFont val="Calibri"/>
        <family val="2"/>
        <charset val="238"/>
        <scheme val="minor"/>
      </rPr>
      <t>Glej načrt O14- OMARA 14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</si>
  <si>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Omara z dvokrilnimi vrati, dim. 90x40cm, h=190cm;
korpus s prestavljivimi policami, debelina iverne plošče 25mm, notranjost bel iveral, zunanje fronte bel ultrapas in ABS robni trakovi bele barve;
vrata:steklena v lesenem hrastovem furnirju, robni trakovi furnir;
cokel: h=10cm PVC distančne nogice, zaprt z vodoodporno vezano ploščo, barvano v RAL9016;
IVERAL: bel, kot npr. Egger W1100 ST9 BO9, ULTRAPAS: bel, kot npr. Egger W1001 HG;
tečaj: odpiranje do 135 °; nosilnost posamezne police: 40kg/polico;
možnost zaklepa na ključ;
kovinski L ročaj 20x43mm h=448mm, barvan v RAL9016; kot npr. Rujzdesign 466.43; </t>
    </r>
    <r>
      <rPr>
        <b/>
        <sz val="11"/>
        <rFont val="Calibri"/>
        <family val="2"/>
        <charset val="238"/>
        <scheme val="minor"/>
      </rPr>
      <t xml:space="preserve">Glej načrt O15-OMARA 15
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</si>
  <si>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Omara z dvokrilnimi vrati, dim. 90x60cm, h=190cm s kovinskimi nosilci za laboratorijske pladnje;;
korpus, debelina iverne plošče 25mm, notranjost bel iveral, zunanje fronte bel ultrapas in ABS robni trakovi bele barve;
vrata: debelina iverne plošče 25mm, obdelana z belim ultrapasom in robni trakovi furnir;
cokel: h=10cm PVC distančne nogice, zaprt z vodoodporno vezano ploščo, barvano v RAL9016;
police: L kovinski profil vijačen v korpus omare, po treh straneh omare;
IVERAL: bel, kot npr. Egger W1100 ST9 BO9, ULTRAPAS: bel, kot npr. Egger W1001 HG;
tečaj: odpiranje do 135 °;možnost zaklepa na ključ;
kovinski L ročaj 20x43mm h=448mm, barvan v RAL9016; kot npr. Rujzdesign 466.43; </t>
    </r>
    <r>
      <rPr>
        <b/>
        <sz val="11"/>
        <rFont val="Calibri"/>
        <family val="2"/>
        <charset val="238"/>
        <scheme val="minor"/>
      </rPr>
      <t>Glej načrt O16- OMARA 16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</si>
  <si>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Lesena miza dim. 325x70cm; delovna površina hrastov furnir+ 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Na mizi 1x uvodnica za kable na eno delovno mesto, uvodnica kvadratnega prereza dim. 70x70mm, aloksiran ALU, s črno ščetko in magnetom za zapiranje, uvodnica kot npr.:Schachermayer 103356235;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</si>
  <si>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miza dim. 180x70cm; delovna površina hrastov furnir+ 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Na mizi 1x uvodnica za kable na eno delovno mesto, uvodnica kvadratnega prereza dim. 70x70mm, aloksiran ALU, s črno ščetko in magnetom za zapiranje, uvodnica kot npr.:Schachermayer 103356235;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</si>
  <si>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miza dim. 177x70cm; delovna površina hrastov furnir+UV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Na mizi 1x uvodnica za kable na eno delovno mesto, uvodnica kvadratnega prereza dim. 70x70mm, aloksiran ALU, s črno ščetko in magnetom za zapiranje, uvodnica kot npr.:Schachermayer 103356235;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</si>
  <si>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miza dim. 135x70cm; delovna površina hrastov furnir+UV odporen mat lak, smer letnic vzporedna z daljšo stranico delovne površine, robovi zaključeni z robnimi trakovifurnir, debelina delovne površine takšna, da preprečuje poves plošče; na kovinskem podnožju- sistem kot npr.Voga Okvir Savana, prašno lakiran v barvo RAL 9016, h=715mm, število podpor prilagojeno dimenziji in uporabi mize; Na mizi 1x uvodnica za kable na eno delovno mesto, uvodnica kvadratnega prereza dim. 70x70mm, aloksiran ALU, s črno ščetko in magnetom za zapiranje, uvodnica kot npr.:Schachermayer 103356235;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</si>
  <si>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miza dim.120x60cm; finalna obloga delovne površine ustrapas bele barve kot npr. Egger W1001 HG; robovi zaključeni z robnimi trakovi furnir (hrastov les), debelina delovne površine takšna, da preprečuje poves plošče; na kovinskem podnožju barvanem v RAL 9016,sistem kot npr. Studio Majnik model EDUKA; </t>
    </r>
    <r>
      <rPr>
        <b/>
        <sz val="11"/>
        <color theme="1"/>
        <rFont val="Calibri"/>
        <family val="2"/>
        <charset val="238"/>
        <scheme val="minor"/>
      </rPr>
      <t>Glej načrt MIZE- PODNOŽJE EDUKA</t>
    </r>
  </si>
  <si>
    <r>
      <t xml:space="preserve">Lesena miza dim. 216x60cm; delovna površina hrastov furnir+UV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Na mizi 1x uvodnica za kable na eno delovno mesto, uvodnica kvadratnega prereza dim. 70x70mm, aloksiran ALU, s črno ščetko in magnetom za zapiranje, uvodnica kot npr.:Schachermayer 103356235;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</si>
  <si>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miza dim. 120x80cm; delovna površina hrastov furnir+UV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</si>
  <si>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miza dim. 80x80cm; delovna površina hrastov furnir+UV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</si>
  <si>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okrogla miza fi80cm;  površina hrastov furnir+UV odporen mat lak, robovi zaključeni z robnimi trakovi furnir, debelina površine takšna, da preprešuje poves plošče; na kovinskem podnožju: ena podpora- kvadratna cev dim.50x50mm z okroglim podstavkom fi40cm- sistem kot npr. Voga Terra, prašno lakiran v RAL 9016, h=715mm; </t>
    </r>
    <r>
      <rPr>
        <b/>
        <sz val="11"/>
        <color theme="1"/>
        <rFont val="Calibri"/>
        <family val="2"/>
        <charset val="238"/>
        <scheme val="minor"/>
      </rPr>
      <t>Glej načrt MIZE- PODNOŽJE VOGA TERRA</t>
    </r>
  </si>
  <si>
    <t>Okrogla zložljiva barska miza fi 80cm, h=110cm, materiali prilagojeni zunanji uporabi, mizna plošča izdelana iz bele odprne plastične mase, kovinsko mizno podnožje, popolnoma zložljivo pod mizo; izdan certifikat za javno rabo: EN 15372, ENV 12521 in EN 1730</t>
  </si>
  <si>
    <t>Okrogla zložljiva banketna miza fi 180cm, h=74cm, materiali prilagojeni zunanji uporabi, mizna plošča izdelana iz bele odporne plastične mase, kovinsko mizno podnožje, popolnoma zložljivo pod mizo; izdan certifikat za javno rabo: EN 15372, ENV 12521 in EN 1730</t>
  </si>
  <si>
    <r>
      <t xml:space="preserve">Visoka lesena miza dim.120x60cm; finalna obloga delovne površine ustrapas bele barve kot npr.:Egger W1001 HG, robovi zaključeni z  robnimi trakovi furnir (hrast), debelina delovne površine takšna, da preprečuje poves plošče; na kovinskem podnožju barvanem v RAL 9016; višina mize=110cm;sistem kot npr. Studio Majnik model EDUKA; </t>
    </r>
    <r>
      <rPr>
        <b/>
        <sz val="11"/>
        <color theme="1"/>
        <rFont val="Calibri"/>
        <family val="2"/>
        <charset val="238"/>
        <scheme val="minor"/>
      </rPr>
      <t>Glej načrt MIZE- PODNOŽJE EDUKA</t>
    </r>
  </si>
  <si>
    <r>
      <t xml:space="preserve">Lesena miza dim. 220x80cm; delovna površina hrastov furnir+UV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</si>
  <si>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miza dim. 140x80cm; delovna površina hrastov furnir+UV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Na mizi 1x uvodnica za kable na eno delovno mesto, uvodnica kvadratnega prereza dim. 70x70mm, aloksiran ALU, s črno ščetko in magnetom za zapiranje, uvodnica kot npr.:Schachermayer 103356235;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</si>
  <si>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miza dim. 1665x105cm; delovna površina hrastov furnir+UV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Na mizi 8x uvodnica za kable, uvodnica kvadratnega prereza dim. 70x70mm, aloksiran ALU, s črno ščetko in magnetom za zapiranje, uvodnica kot npr.:Schachermayer 103356235; </t>
    </r>
    <r>
      <rPr>
        <b/>
        <sz val="11"/>
        <color theme="1"/>
        <rFont val="Calibri"/>
        <family val="2"/>
        <charset val="238"/>
        <scheme val="minor"/>
      </rPr>
      <t>Glej načrt M18-DELOVNI PULT ZBORNICA IN MIZE-PODNOŽJE VOGA OKVIR SAVANA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</si>
  <si>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Jedilni pult dim. 3.975 x 0.40 m s fronto: površina na h =100cm (poravnano z linijo parapeta okna), konzolno vpetje pulta v KLH ploščo, št vpetih mest prilagojeno tako, da se pult ob normalni uporabi ne povesi; iverka d 25mm finalna obloga hrastov furnir + UV odporen mat lak, smer letnic vzporedna z daljšo stranico pulta, robovi zaključeni z robnimi trakovi furnir; </t>
    </r>
    <r>
      <rPr>
        <b/>
        <sz val="11"/>
        <color theme="1"/>
        <rFont val="Calibri"/>
        <family val="2"/>
        <charset val="238"/>
        <scheme val="minor"/>
      </rPr>
      <t>Glej načrt M19-ČK1 ČAJNA KUHINJA 1 IN M19-JEDILNI PULT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</si>
  <si>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Lesena miza dim. 120x60cm; delovna površina hrastov furnir+UV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Na mizi 1x uvodnica za kable na eno delovno mesto, uvodnica kvadratnega prereza dim. 70x70mm, aloksiran ALU, s črno ščetko in magnetom za zapiranje, uvodnica kot npr.:Schachermayer 103356235;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</si>
  <si>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miza dim. 200x80cm; delovna površina hrastov furnir+UV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Na mizi 1x uvodnica za kable na eno delovno mesto, uvodnica kvadratnega prereza dim. 70x70mm, aloksiran ALU, s črno ščetko in magnetom za zapiranje, uvodnica kot npr.:Schachermayer 103356235;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</si>
  <si>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miza dim. 320+130x70cm; delovna površina hrastov furnir+UV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Na mizi 1x uvodnica za kable na eno delovno mesto, uvodnica kvadratnega prereza dim. 70x70mm, aloksiran ALU, s črno ščetko in magnetom za zapiranje, uvodnica kot npr.:Schachermayer 103356235;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</si>
  <si>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miza dim. 550x70cm; delovna površina hrastov furnir+UV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Na mizi 1x uvodnica za kable na eno delovno mesto, uvodnica kvadratnega prereza dim. 70x70mm, aloksiran ALU, s črno ščetko in magnetom za zapiranje, uvodnica kot npr.:Schachermayer 103356235;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</si>
  <si>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miza dim.130x50cm; finalna obloga delovne površine ustrapas bele barve kot npr. Egger W1001 HG; robovi zaključeni z robnimi trakovi furnir (hrastov les), debelina delovne površine takšna, da preprečuje poves plošče; na kovinskem podnožju barvanem v RAL 9016,sistem kot npr. Studio Majnik model EDUKA; </t>
    </r>
    <r>
      <rPr>
        <b/>
        <sz val="11"/>
        <color theme="1"/>
        <rFont val="Calibri"/>
        <family val="2"/>
        <charset val="238"/>
        <scheme val="minor"/>
      </rPr>
      <t>Glej načrt MIZE- PODNOŽJE EDUKA</t>
    </r>
  </si>
  <si>
    <r>
      <t xml:space="preserve">Lesena miza dim.100x60cm; finalna obloga delovne površine ustrapas bele barve kot npr. Egger W1001 HG; robovi zaključeni z robnimi trakovi furnir (hrastov les), debelina delovne površine takšna, da preprečuje poves plošče; na kovinskem podnožju barvanem v RAL 9016,sistem kot npr. Studio Majnik model EDUKA;Na mizi 1x uvodnica za kable na eno delovno mesto, uvodnica kvadratnega prereza dim. 70x70mm, bele barve, s črno ščetko in magnetom za zapiranje, uvodnica kot npr.:Schachermayer 103356235; </t>
    </r>
    <r>
      <rPr>
        <b/>
        <sz val="11"/>
        <color theme="1"/>
        <rFont val="Calibri"/>
        <family val="2"/>
        <charset val="238"/>
        <scheme val="minor"/>
      </rPr>
      <t>Glej načrt MIZE- PODNOŽJE EDUKA</t>
    </r>
  </si>
  <si>
    <r>
      <t xml:space="preserve">Lesena miza dim. 130x50cm; delovna površina  ustrapas bele barve kot npr. Egger W1001 HG, robovi zaključeni z robnimi trakovi furnir (hrast), debelina delovne površine takšna, da preprečuje poves plošče; na kovinskem podnožju- sistem kot npr.Voga Okvir Savana, prašno lakiran v barvo RAL 9016, h=715mm, število podpor prilagojeno dimenziji in uporabi mize; Na mizi 2x uvodnica za kable, uvodnica kvadratnega prereza dim. 70x70mm,bele barve, s črno ščetko in magnetom za zapiranje, uvodnica kot npr.:Schachermayer 103356235;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</si>
  <si>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miza dim.130x60cm; finalna obloga delovne površine ustrapas bele barve kot npr. Egger W1001 HG; robovi zaključeni z robnimi trakovi furnir (hrastov les), debelina delovne površine takšna, da preprečuje poves plošče; na kovinskem podnožju barvanem v RAL 9016,sistem kot npr. Studio Majnik model EDUKA;Na mizi montirana kabelska polica (predmet elektro instalacij); </t>
    </r>
    <r>
      <rPr>
        <b/>
        <sz val="11"/>
        <color theme="1"/>
        <rFont val="Calibri"/>
        <family val="2"/>
        <charset val="238"/>
        <scheme val="minor"/>
      </rPr>
      <t>Glej načrt MIZE- PODNOŽJE EDUKA</t>
    </r>
  </si>
  <si>
    <r>
      <t xml:space="preserve">Lesena miza dim. 130x70cm; delovna površina hrastov furnir+UV odporen mat lak, smer letnic vzporedna z daljšo stranico delovne površine, robovi zaključeni z robnimi trakovi furnir, debelina delovne površine takšna, da preprečuje poves plošče; na kovinskem podnožju- sistem kot npr.Voga Okvir Savana, prašno lakiran v barvo RAL 9016, h=715mm, število podpor prilagojeno dimenziji in uporabi mize; Na mizi 1x uvodnica za kable na eno delovno mesto, uvodnica kvadratnega prereza dim. 70x70mm, aloksiran ALU, s črno ščetko in magnetom za zapiranje, uvodnica kot npr.:Schachermayer 103356235;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</si>
  <si>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Lesena miza-kateder dim.200x80cm z dodatno površino dim. 60x60cm, ki tvorita L obliko; finalna obloga delovne površine ustrapas bele barve kot npr. Egger W1001 HG; robovi zaključeni z robnimi trakovi furnir (hrastov les), debelina delovne površine takšna, da preprečuje poves plošče; na kovinskem podnožju barvanem v RAL 9016; s predalnikom, montiranem na podnožje mize: vse vidne površine korpusa in fronte vratc: iverka 25mm z hrastovim furnirjem+UV odporen mat lak, smer letnic vzporedna z daljšo stranico, robni trakovi za furnir, nevidni deli korpusa bel iveral kot npr. Egger W1100 ST9 B09, predalnik s tremi predali z možnostjo zaklepa, ročaj: kovinski profil L oblike barvan v RAL9016 sistem kot npr. Studio Majnik model EDUKA; </t>
    </r>
    <r>
      <rPr>
        <b/>
        <sz val="11"/>
        <color theme="1"/>
        <rFont val="Calibri"/>
        <family val="2"/>
        <charset val="238"/>
        <scheme val="minor"/>
      </rPr>
      <t>Glej načrt MIZE- PODNOŽJE EDUKA</t>
    </r>
  </si>
  <si>
    <r>
      <t xml:space="preserve">Lesena miza-kateder dim.130x60cm; finalna obloga delovne površine ustrapas bele barve kot npr. Egger W1001 HG; robovi zaključeni z robnimi trakovi furnir (hrastov les), debelina delovne površine takšna, da preprečuje poves plošče; na kovinskem podnožju barvanem v RAL 9016; s predalnikom, montiranem na podnožje mize: vse vidne površine korpusa in fronte vratc: iverka 25mm z hrastovim furnirjem+UV odporen mat lak, smer letnic vzporedna z daljšo stranico, robni trakovi za furnir, nevidni deli korpusa bel iveral kot npr. Egger W1100 ST9 B09, predalnik s tremi predali z možnostjo zaklepa, ročaj: kovinski profil L oblike barvan v RAL9016 sistem kot npr. Studio Majnik model EDUKA; </t>
    </r>
    <r>
      <rPr>
        <b/>
        <sz val="11"/>
        <color theme="1"/>
        <rFont val="Calibri"/>
        <family val="2"/>
        <charset val="238"/>
        <scheme val="minor"/>
      </rPr>
      <t>Glej načrt MIZE- PODNOŽJE EDUKA</t>
    </r>
  </si>
  <si>
    <r>
      <t xml:space="preserve">Lesena miza-kateder dim.185x60cm z dodatno površino dim. 60x60cm, ki tvorita L obliko; finalna obloga delovne površine ustrapas bele barve kot npr. Egger W1001 HG; robovi zaključeni z robnimi trakovi furnir (hrastov les), debelina delovne površine takšna, da preprečuje poves plošče; na kovinskem podnožju barvanem v RAL 9016; s predalnikom, montiranem na podnožje mize: vse vidne površine korpusa in fronte vratc: iverka 25mm z hrastovim furnirjem+UV odporen mat lak, smer letnic vzporedna z daljšo stranico, robni trakovi za furnir, nevidni deli korpusa bel iveral kot npr. Egger W1100 ST9 B09, predalnik s tremi predali z možnostjo zaklepa, ročaj: kovinski profil L oblike barvan v RAL9016 sistem podnožja kot npr. Voga okvir Savana; </t>
    </r>
    <r>
      <rPr>
        <b/>
        <sz val="11"/>
        <color theme="1"/>
        <rFont val="Calibri"/>
        <family val="2"/>
        <charset val="238"/>
        <scheme val="minor"/>
      </rPr>
      <t>Glej načrt MIZE- PODNOŽJE VOGA OKVIR SAVANA</t>
    </r>
  </si>
  <si>
    <r>
      <t xml:space="preserve">Garderobni element s 22 kom dvojnih garderobnih omaric G1(glej postavko G1- GARDEROBNA OMARICA 1); robne stranice dim. 100 x 190 cm in zgornja ploskev (krožni izsek l notranji=384cm, krožni izsek l zunanji=539cm, notranji premer 243cm, zunanji premer 342cm) iverka d 50mm, vidne stranice obdelane s hrastovim furnirjem + UV odporen mat lak, smer letnic vertikalna oz. vzporedna z daljo stranico, robovi z robnimi trakovi furnir; polnilo med garderobnimi omaricami iz iverke d 18mm, vidne površine obdelane s hrastovim furnirjem+ UV odporen mat lak, vertikalna smer letnic; </t>
    </r>
    <r>
      <rPr>
        <b/>
        <sz val="11"/>
        <color theme="1"/>
        <rFont val="Calibri"/>
        <family val="2"/>
        <charset val="238"/>
        <scheme val="minor"/>
      </rPr>
      <t>Glej načrt G5- GARDEROBNI ELEMENT 4 in G1- GARDEROBNA OMARICA 1</t>
    </r>
  </si>
  <si>
    <r>
      <t xml:space="preserve">Garderobni element s 44 kom dvojnih garderobnih omaric G1(glej postavko G1- GARDEROBNA OMARICA 1); robne stranice dim. 100 x 190 cm in zgornja ploskev (krožni izsek l notranji=760cm, krožni izsek l zunanji=1073cm, notranji premer 243cm, zunanji premer 342cm) iverka d 50mm, vidne stranice obdelane s hrastovim furnirjem + UV odporen mat lak, smer letnic vertikalna oz. vzporedna z daljšo stranico, robovi z robnimi trakovi furnir; polnilo med garderobnimi omaricami iz iverke d 18mm, vidne površine obdelane s hrastovim furnirjem+ UV odporen mat lak, vertikalna smer letnic; </t>
    </r>
    <r>
      <rPr>
        <b/>
        <sz val="11"/>
        <color theme="1"/>
        <rFont val="Calibri"/>
        <family val="2"/>
        <charset val="238"/>
        <scheme val="minor"/>
      </rPr>
      <t>Glej načrt G4- GARDEROBNI ELEMENT 3 in G1- GARDEROBNA OMARICA 1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</si>
  <si>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Garderobna klop dim. 350x40cm, h=50cm; sedalna površina iverka d=50mm, vidne površine obdelane z belim ultrapasom kot npr. Egger W1100 ST9 B09; zaključna fronta iverka d 25mm, vidne površine obdelane zhrastovim furnirjem + UV odporen mat lak, smer letnic hirizontalna+ robni trakovi furnir; kovinska podkonstrukcija dim. 30x50mm, sidrana v steno, barvana v RAL9016, klop vijačena v podkonstrukcijo; obešalna letev l= 350cm, h=10cm, iverka z hrastovim furnirjem+UV odporen mat lak, smer letnic horizontalna+ robni trakovifurnir; 15 stenskih obešalnikov prereza 11x11mm, dolžina 26mm, barvano v belo barvo RAL9016; montaža na obešalno letev; kot npr. Rujzdesign model 2131; </t>
    </r>
    <r>
      <rPr>
        <b/>
        <sz val="11"/>
        <color theme="1"/>
        <rFont val="Calibri"/>
        <family val="2"/>
        <charset val="238"/>
        <scheme val="minor"/>
      </rPr>
      <t>Glej načrt KL1-GARDEROBNA KLOP 1, KL2-GARDEROBNA KLOP 2</t>
    </r>
  </si>
  <si>
    <r>
      <t xml:space="preserve">Garderobna klop dim. 280x40cm + 67X50 cm, h=50cm; sedalna površina iverka d=50mm, vidne površine obdelane z belim ultrapasom kot npr. Egger W1100 ST9 B09; zaključna fronta iverka d 25mm, vidne površine obdelane zhrastovim furnirjem + UV odporen mat lak, smer letnic hirizontalna+ robni trakovi za furnir; kovinska podkonstrukcija dim. 30x50mm, sidrana v steno, barvana v RAL9016, klop vijačena v podkonstrukcijo; obešalna letev l= 280cm, h=10cm, iverka z hrastovim furnirjem+UV odporen mat lak, smer letnic horizontalna+ robni trakovi furnir; 12 stenskih obešalnikov prereza 11x11mm, dolžina 26mm, barvano v belo barvo RAL9016; montaža na obešalno letev; kot npr. Rujzdesign model 2131; </t>
    </r>
    <r>
      <rPr>
        <b/>
        <sz val="11"/>
        <color theme="1"/>
        <rFont val="Calibri"/>
        <family val="2"/>
        <charset val="238"/>
        <scheme val="minor"/>
      </rPr>
      <t>Glej načrt KL1-GARDEROBNA KLOP 1, KL2-GARDEROBNA KLOP 2</t>
    </r>
  </si>
  <si>
    <r>
      <t xml:space="preserve">Garderobna klop dim. 650x45cm, h=50cm; sedalna površina iverka d=50mm, vidne površine obdelane z belim ultrapasom kot npr. Egger W1100 ST9 B09; zaključna fronta iverka d 25mm, vidne površine obdelane zhrastovim furnirjem + UV odporen mat lak, smer letnic hirizontalna+ robni trakovi furnir; kovinska podkonstrukcija dim. 30x50mm, sidrana v steno, barvana v RAL9016, klop vijačena v podkonstrukcijo; obešalna letev l= 650cm, h=10cm, iverka z hrastovim furnirjem+UV odporen mat lak, smer letnic horizontalna+ robni trakovi za furnir; 28 stenskih obešalnikov prereza 11x11mm, dolžina 26mm, barvano v belo barvo RAL9016; montaža na obešalno letev; kot npr. Rujzdesign model 2131; </t>
    </r>
    <r>
      <rPr>
        <b/>
        <sz val="11"/>
        <color theme="1"/>
        <rFont val="Calibri"/>
        <family val="2"/>
        <charset val="238"/>
        <scheme val="minor"/>
      </rPr>
      <t>Glej načrt KL5-GARDEROBNA KLOP</t>
    </r>
  </si>
  <si>
    <t>kuhinjska oprema: kuhališče: steklokeramična vgradna plošča z dvema mestoma, kot npr. Gorenje EC310CSC 465886; vgradno korito: podpultno RF, 45x40x19.5 cm, kot npr Alveus Kombino 40 s pultno mešalno enoročno pipo kot npr. Hansgrohe Talis S2; vgradni izvlečni koši za smeti; hladilnik dim. 60x60 cm za čajno kuhinjo z možnostjo vgradnje v omaro; Glej načrt ČK1-ČAJNA KUHINJA 1 IN M19-JEDILNI PULT</t>
  </si>
  <si>
    <t xml:space="preserve">Čajna kuhinja dim. 3.975 x 0.60 m z delovnim pultom, podpultnimi omaricami in predali ter nadpultnimi omaricami;
podpultne omarice: nevidni deli korpusa bel iveral kot npr. Egger W1100 ST9 B09, d 25mm obdelan z ABS robnimi trakovi v barvi iverala; vidni deli korpusa in fronte: iverka d 25mm z belim ultrapasom kot npr. Egger W1001 HG in ABS robnimi trakovi,odpiranje omaric in predalnikov po shemi s pomočjo fronte; 5x enokrilna omarica (omogočen kot odpiranja 135 °) in 4x predalnik (vodila z mehkim zapiranjem, kot npr. Blumotion); na distančnih PVC nogicah, pokritih s fronto iz vodoodpornega belega iverala.
delovni pult: iverka d 25mm z belim ultrapasom kot npr. Egger W1001 HG in robnimi trakovi furnir.
zaščitna nadpultna fronta: dim. 3.975 x 0.50 m iz iverke z belim ultrapasom kot npr. Egger W1001 HG.
nadpultne omarice: obešene na steno, nevidni deli korpusa bel iveral kot npr.:Egger W1100 ST9 B09, d 25mm obdelan z ABS robnimi trakovi, vidni deli korpusa in fronte: iverka d 25mm z belim ultrapasom  kot npr.Egger W1001 HG in ABS robnim itrakovi, odpiranje omaric s pomočjo fronte po shemi,omogčen kot odpiranja 135°; pod omaricami vgrajena LED svetilka (svetlobni trak) v ALU profilu (glej načrt elektro instalacij).
</t>
  </si>
  <si>
    <r>
      <t xml:space="preserve">Kopalniški pult z umivalnikom (umivalnik predmet str. Inst.) dim. 327x50cm; pult iz iverne plošče d=5cm z belim ultrapasom RAL9016, robovi zaključeni ABS trakovi; fronta iz iverke d 25mm, obdelana s hrastovim furnirjem in robnimi trakovi furnir; v steno fiksiran  s konzolnimi jeklenimi nosilci dim. 30x50mm, barvani v RAL9016;bel iveral kot npr. Egger W1100 ST9 B09, bel ultrapas kot npr. Egger W1001 HG; </t>
    </r>
    <r>
      <rPr>
        <b/>
        <sz val="11"/>
        <color theme="1"/>
        <rFont val="Calibri"/>
        <family val="2"/>
        <charset val="238"/>
        <scheme val="minor"/>
      </rPr>
      <t>Glej načrt UM5-PULT Z UMIVALNIKI 5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</si>
  <si>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>Niša z  umivalnikom dim. 172x65cm (umivalnik predmet str. Inst.); pult iz iverne plošče d=5cm z belim ultrapasom RAL9016, zaključek h=30cm, iverna plošča d=25mm, obdelana s hrastovim furnirjem+UV odporen mat lak, smer letnic vertikalna, robni trakovi za furnir; fronta nad umivalnikom in ob stranicah niše: iverna ploča s hrastovim furnirjem+UV odporen mat lak, smer letnic vertikalna, robni trakovi furnir h=2,1m; z ogledalom dim. 1.00 x širina niše; strop niše: na kovinski podkonstrukciji, iverka d 25mm s hrastovim furnirjem+UV odporen mat lak, smer letnic se nadaljuje iz obloge;bel ultrapas: kot npr. Egger W1001 HG; v steno fiksiran  s konzolnimi jeklenimi nosilci dim. 30x50mm, barvani v RAL9016;</t>
    </r>
    <r>
      <rPr>
        <b/>
        <sz val="11"/>
        <color theme="1"/>
        <rFont val="Calibri"/>
        <family val="2"/>
        <charset val="238"/>
        <scheme val="minor"/>
      </rPr>
      <t xml:space="preserve"> Glej načrt UMIVALNA NIŠA RAZRED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</si>
  <si>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>Niša z  umivalnikom dim. 153x65cm (umivalnik predmet str. Inst.); pult iz iverne plošče d=5cm z belim ultrapasom RAL9016, zaključek h=30cm, iverna plošča d=25mm, obdelana s hrastovim furnirjem+UV odporen mat lak, smer letnic vertikalna, robni trakovi za furnir; fronta nad umivalnikom in ob stranicah niše: iverna ploča s hrastovim furnirjem+UV odporen mat lak, smer letnic vertikalna, robni trakovi furnir h=2,1m; z ogledalom dim. 1.00 x širina niše; strop niše: na kovinski podkonstrukciji, iverka d 25mm s hrastovim furnirjem+UV odporen mat lak, smer letnic se nadaljuje iz obloge;bel ultrapas: kot npr. Egger W1001 HG; v steno fiksiran  s konzolnimi jeklenimi nosilci dim. 30x50mm, barvani v RAL9016;</t>
    </r>
    <r>
      <rPr>
        <b/>
        <sz val="11"/>
        <color theme="1"/>
        <rFont val="Calibri"/>
        <family val="2"/>
        <charset val="238"/>
        <scheme val="minor"/>
      </rPr>
      <t xml:space="preserve"> Glej načrt UMIVALNA NIŠA RAZRED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</si>
  <si>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>Niša z  umivalnikom dim. 85x65cm (umivalnik predmet str. Inst.); pult iz iverne plošče d=5cm z belim ultrapasom RAL9016, zaključek h=30cm, iverna plošča d=25mm, obdelana s hrastovim furnirjem+UV odporen mat lak, smer letnic vertikalna, robni trakovi za furnir; fronta nad umivalnikom in ob stranicah niše: iverna ploča s hrastovim furnirjem+UV odporen mat lak, smer letnic vertikalna, robni trakovi furnir h=2,1m; z ogledalom dim. 1.00 x širina niše; strop niše: na kovinski podkonstrukciji, iverka d 25mm s hrastovim furnirjem+UV odporen mat lak, smer letnic se nadaljuje iz obloge;bel ultrapas: kot npr. Egger W1001 HG; v steno fiksiran  s konzolnimi jeklenimi nosilci dim. 30x50mm, barvani v RAL9016;</t>
    </r>
    <r>
      <rPr>
        <b/>
        <sz val="11"/>
        <color theme="1"/>
        <rFont val="Calibri"/>
        <family val="2"/>
        <charset val="238"/>
        <scheme val="minor"/>
      </rPr>
      <t xml:space="preserve"> Glej načrt UMIVALNA NIŠA RAZRED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</si>
  <si>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>Niša z  umivalnikom dim. 45x65cm (umivalnik predmet str. Inst.); pult iz iverne plošče d=5cm z belim ultrapasom RAL9016, zaključek h=30cm, iverna plošča d=25mm, obdelana s hrastovim furnirjem+UV odporen mat lak, smer letnic vertikalna, robni trakovi za furnir; fronta nad umivalnikom in ob stranicah niše: iverna ploča s hrastovim furnirjem+UV odporen mat lak, smer letnic vertikalna, robni trakovi furnir h=2,1m; z ogledalom dim. 1.00 x širina niše; strop niše: na kovinski podkonstrukciji, iverka d 25mm s hrastovim furnirjem+UV odporen mat lak, smer letnic se nadaljuje iz obloge;bel ultrapas: kot npr. Egger W1001 HG; v steno fiksiran  s konzolnimi jeklenimi nosilci dim. 30x50mm, barvani v RAL9016;</t>
    </r>
    <r>
      <rPr>
        <b/>
        <sz val="11"/>
        <color theme="1"/>
        <rFont val="Calibri"/>
        <family val="2"/>
        <charset val="238"/>
        <scheme val="minor"/>
      </rPr>
      <t xml:space="preserve"> Glej načrt UMIVALNA NIŠA RAZRED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</si>
  <si>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>Niša z  umivalnikom dim. 58x65cm (umivalnik predmet str. Inst.); pult iz iverne plošče d=5cm z belim ultrapasom RAL9016, zaključek h=30cm, iverna plošča d=25mm, obdelana s hrastovim furnirjem+UV odporen mat lak, smer letnic vertikalna, robni trakovi za furnir; fronta nad umivalnikom in ob stranicah niše: iverna ploča s hrastovim furnirjem+UV odporen mat lak, smer letnic vertikalna, robni trakovi furnir h=2,1m; z ogledalom dim. 1.00 x širina niše; strop niše: na kovinski podkonstrukciji, iverka d 25mm s hrastovim furnirjem+UV odporen mat lak, smer letnic se nadaljuje iz obloge;bel ultrapas: kot npr. Egger W1001 HG; v steno fiksiran  s konzolnimi jeklenimi nosilci dim. 30x50mm, barvani v RAL9016;</t>
    </r>
    <r>
      <rPr>
        <b/>
        <sz val="11"/>
        <color theme="1"/>
        <rFont val="Calibri"/>
        <family val="2"/>
        <charset val="238"/>
        <scheme val="minor"/>
      </rPr>
      <t xml:space="preserve"> Glej načrt UMIVALNA NIŠA RAZRED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</si>
  <si>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Kopalniški pult z umivalnikom (umivalnik predmet str. Inst.) dim. 122x45cm; pult iz iverne plošče d=5cm z belim ultrapasom RAL9016, robovi zaključeni ABS trakovi; fronta iz iverke d 25mm, obdelana s hrastovim furnirjem in robnimi trakovi furnir; v steno fiksiran  s konzolnimi jeklenimi nosilci dim. 30x50mm, barvani v RAL9016;bel iveral kot npr. Egger W1100 ST9 B09, bel ultrapas kot npr. Egger W1001 HG; </t>
    </r>
    <r>
      <rPr>
        <b/>
        <sz val="11"/>
        <color theme="1"/>
        <rFont val="Calibri"/>
        <family val="2"/>
        <charset val="238"/>
        <scheme val="minor"/>
      </rPr>
      <t>Glej načrt UM5-PULT Z UMIVALNIKI 5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</si>
  <si>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Kopalniški pult z umivalnikom (umivalnik predmet str. Inst.) dim. 132x45cm; pult iz iverne plošče d=5cm z belim ultrapasom RAL9016, robovi zaključeni ABS trakovi; fronta iz iverke d 25mm, obdelana s hrastovim furnirjem in ribnimi trakovi furnir; v steno fiksiran  s konzolnimi jeklenimi nosilci dim. 30x50mm, barvani v RAL9016;bel iveral kot npr. Egger W1100 ST9 B09, bel ultrapas kot npr. Egger W1001 HG; </t>
    </r>
    <r>
      <rPr>
        <b/>
        <sz val="11"/>
        <color theme="1"/>
        <rFont val="Calibri"/>
        <family val="2"/>
        <charset val="238"/>
        <scheme val="minor"/>
      </rPr>
      <t>Glej načrt UM5-PULT Z UMIVALNIKI 5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</si>
  <si>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>Niša z  umivalnikom dim. 107x65cm (umivalnik predmet str. Inst.); pult iz iverne plošče d=5cm z belim ultrapasom RAL9016, zaključek h=30cm, iverna plošča d=25mm, obdelana s hrastovim furnirjem+UV odporen mat lak, smer letnic vertikalna, robni trakovi za furnir; fronta nad umivalnikom in ob stranicah niše: iverna ploča s hrastovim furnirjem+UV odporen mat lak, smer letnic vertikalna, robni trakovi furnir h=2,1m; z ogledalom dim. 1.00 x širina niše; strop niše: na kovinski podkonstrukciji, iverka d 25mm s hrastovim furnirjem+UV odporen mat lak, smer letnic se nadaljuje iz obloge;bel ultrapas: kot npr. Egger W1001 HG; v steno fiksiran  s konzolnimi jeklenimi nosilci dim. 30x50mm, barvani v RAL9016;</t>
    </r>
    <r>
      <rPr>
        <b/>
        <sz val="11"/>
        <color theme="1"/>
        <rFont val="Calibri"/>
        <family val="2"/>
        <charset val="238"/>
        <scheme val="minor"/>
      </rPr>
      <t xml:space="preserve"> Glej načrt UMIVALNA NIŠA RAZRED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</si>
  <si>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ČISTILNI STROJI</t>
  </si>
  <si>
    <t xml:space="preserve">B.1.1/ </t>
  </si>
  <si>
    <t>1.1 ČISTILNI STROJI- SKUPAJ</t>
  </si>
  <si>
    <t>Čistilni stroj za redno dnevno čiščenje šole: kombinirani čistilni stroj, kot npr. Taski Swingo 1255 BMS z lastnim pogonom, kpl (komplet vsebuje stroj, 4x baterije, 2x nosilni disk, 2x krtače)</t>
  </si>
  <si>
    <t>Čistilni stroj za generalno čiščenje talnih površin; enokolutni čistilni stroj , kot npr. Taski Ergodisc 165, kpl (komplete vsebuje stroj, vodilno kolo, rezervoar in krtačo za beton)</t>
  </si>
  <si>
    <t>POHIŠTVENA OPREMA ZA ŠOLO</t>
  </si>
  <si>
    <t>TEHNOLOŠKA OPREMA ZA KUHINJE</t>
  </si>
  <si>
    <t xml:space="preserve"> </t>
  </si>
  <si>
    <t>B.1./</t>
  </si>
  <si>
    <t>PZI - REKAPITULACIJA ZA TEHNOLOŠKO OPREMO SPLOŠNIH IN SPECIALNIH UČILNIC TER INVENTAR - ŠOLA</t>
  </si>
  <si>
    <t xml:space="preserve"> TEHNOLOŠKO OPREMO SPLOŠNIH IN SPECIALNIH UČILNIC TER INVENTAR - ŠOLA-skupaj</t>
  </si>
  <si>
    <t xml:space="preserve"> TEHNOLOŠKO OPREMO splošnih in specialnih učilnic </t>
  </si>
  <si>
    <t>PZI - REKAPITULACIJA ZA UČILA IN UČNI PRIPOMOČKI - ŠOLA</t>
  </si>
  <si>
    <t>UČILA IN UČNI PRIPOMOČKI-skupaj</t>
  </si>
  <si>
    <t>B.1.1/</t>
  </si>
  <si>
    <t>TEHNOLOŠKA OPREMA SPLOŠNIH IN SPECIALNIH UČILNIC TER INVENTAR</t>
  </si>
  <si>
    <t>PZI - REKAPITULACIJA ZA POHIŠTVENO OPREMO ZA ŠOLO:</t>
  </si>
  <si>
    <t>POHIŠTVENA OPREMA ZA ŠOLO - skupaj</t>
  </si>
  <si>
    <t>SKLOP 4</t>
  </si>
  <si>
    <t>SKLOP 5</t>
  </si>
  <si>
    <t>SKLOP 6</t>
  </si>
  <si>
    <t xml:space="preserve">NAVODILA:
Popisi so zaklenjeni. 
Ponudniki vnašajo ponudbene cene na enoto v obarvana polja. Vnašajo se cene brez DDV. </t>
  </si>
  <si>
    <t>Splošno</t>
  </si>
  <si>
    <t>Upošteva Uredba o zelenem javnem naročanju (Ur.l.RS, št.51/2017).</t>
  </si>
  <si>
    <t>Materiali morajo biti trajni in odporni.</t>
  </si>
  <si>
    <t xml:space="preserve">Vsa oprema mora izpolnjevati veljavne standarde, imeti ustrezne veljavne certifikate in zagotavljati varno uporabo v šolskih prostorih in evropskem prostoru. 
</t>
  </si>
  <si>
    <t xml:space="preserve">Materiali, iz katerih je narejena oprema, ne smejo vsebovati strupenih snovi ali potencialnih alergenov. </t>
  </si>
  <si>
    <t xml:space="preserve">Izvesti je potrebno meritve izvedenega stanja pred vgradnjo pohištvene in tehnološke opreme. </t>
  </si>
  <si>
    <t xml:space="preserve">izdelati delavniško dokumentacijo vse opreme skupaj s potrebnimi prilagoditvami glede na izvedeno stanje na objektu. </t>
  </si>
  <si>
    <t xml:space="preserve">Izdelati je potrebno vzorce za elemente, materiale, barve in vidne elemente opreme. </t>
  </si>
  <si>
    <t xml:space="preserve">Izvajalec mora na objektu preveriti vse mere, količine in priključke! </t>
  </si>
  <si>
    <t>Izvajalec je dolžan pravočasno dostaviti vse vzorce v izbor in pridobiti potrditev naročnika in projektanta.</t>
  </si>
  <si>
    <t>Vsi elementi morajo biti opremljeni tako, da jih je možno funkcionalno uporabljati!</t>
  </si>
  <si>
    <t xml:space="preserve">Pohištvo z vsemi pripadajočimi policami, košaricami, kolesi, kasetami, pritrdili, zaključnicami itd. 
</t>
  </si>
  <si>
    <t xml:space="preserve">Izvesti je potrebno zagon tehnološke in ostale elektro in strojne opreme ter zagotoviti izobraževanje uporabnika o uporabi te opreme. </t>
  </si>
  <si>
    <t xml:space="preserve">Za pohištveno netipsko po meri narejeno opremo je potrebno zagotoviti izdelavo, dobavo, dostavo in vgradnjo z vsem montažnim pritrdilnim materialom. </t>
  </si>
  <si>
    <t xml:space="preserve">Izpolnjene morajo biti vse bistvene lastnosti. </t>
  </si>
  <si>
    <t xml:space="preserve">Pri dani ponudbi izvajalca pri posamezni poziciji obvezujejo vsi detajli razvidni v grafičnem delu in ne le elementi navedeni v popisu. </t>
  </si>
  <si>
    <t xml:space="preserve">Predloženi opis je potrebno razumeti kot pojasnilo h grafičnemu delu projekta in popisu! </t>
  </si>
  <si>
    <t>V primeru, da se popisi oziroma tehnične specifikacije sklicujejo na posamezno znamko ali vir se pri takem sklicevanju skladno s 68. členom ZJN-3 upošteva, da lahko ponudnik ponudi »enakovreden« predmet oziroma artikel. Vse morebitne posledice zaradi spremembe tipov opreme, vključno z morebitnimi spremembami oziroma dopolnitvami PZI, stroškovno in časovno bremenijo ponudnika.</t>
  </si>
  <si>
    <t xml:space="preserve">Vsa oprema mora izpolnjevati veljavne standarde, imeti ustrezne veljavne certifikate in zagotavljati varno uporabo v šolskih prostorih in evropskem prostoru. 
</t>
  </si>
  <si>
    <t xml:space="preserve">Interaktivni videoprojektor za kratke razdalje    Tip :Hitachi   CP-TW2505  z nastavljivim stenskim nosilcem, osnovna ločljivost 1280x800  WXGA,  svetilnost 2700 ANSI lumnov, vhodi   RGB, 2x stereo avdio,   3,5 jack in/out, composit video,  S-video, component video (RCA),  optični in digitalni zoom, digitalna korekcija kota projekcije, IR daljinski upravljalec,  RS-232 upravljanje, USB, življenjska doba žarnice  3000 ur, 4,1 kg, 34 dB hrupa, komplet s stenskim nosilcem za projektor (ponudnik mora imeti dovoljenje za prodajo in servisiranje projektorjev v Sloveniji). Skupaj z: montaža, zagon, nastavitve in  dokumentacija, skupaj z vso manipulativno opremo. 
</t>
  </si>
  <si>
    <t xml:space="preserve">Elektro platno 300 x 225 cm  (Compact), Skupaj z: montaža, zagon, nastavitve in  dokumentacija, skupaj z vso manipulativno opremo. </t>
  </si>
  <si>
    <t xml:space="preserve">Pos registrska, elektronska v povezavi z računalnikom, dotični zaslon, tiskalnik za tiskanje računov, Skupaj z: montaža, zagon, nastavitve in  dokumentacija, skupaj z vso manipulativno opremo. </t>
  </si>
  <si>
    <t xml:space="preserve">Naprava ozvočenja v lahkem transportnem kovčku, v sestavi:XENYX1832USB-avdio mikser, 6xmikrofonski vhod, 4x stereo vhod, efekti, grafični ekvilizer, 3-band parametrični EQ na vsakem kanalu, Phantom power 48Vza mikrofone, 2 grupi, pre/post insert, vgradnja v rack omaro- komplet povezan; UCD100  profes. CD/mp-3, 2x USB/mp3 predvajalnik, pitch control ( spreminjanje hitrosti predvajanja  npr za plesne vaje…), daljinc, vgradnja v 19" rack; EPQ900   digitalni ojač. 2 x 245W/8 Ohm, regulatorji spredaj , 1HE ohišje za vgradnjo v rack;PW-V setmini   brezžični sistem z   ročnim dinamičnim mikrofonom,  primeren za govor in  petje, komplet s priključnimi kabli. (AKG);PW-S Set naglavni brezžični mikrofon UHF (AKG);napajalno polje s 7 delnim razdelilcem 230V;DVD predvajalnik ;SPU1200/V  vklopno in priklopno polje , priključki za računalnik, pogon elektro platna ;Rack 24HE z vrati s ključavnico; Skupaj z: montaža, zagon, nastavitve in  dokumentacija, skupaj z vso manipulativno opremo. </t>
  </si>
  <si>
    <t xml:space="preserve">Mikrofoni in stojala; MM115/SNO1310 konferenčni namizni mikrofon - 10m kabla , s stikalom, XLR priključek (fantomsko napajanje).;Talno mikrofonsko stojalo -2X žirafa  za mikrofone; Skupaj z: montaža, zagon, nastavitve in  dokumentacija, skupaj z vso manipulativno opremo. </t>
  </si>
  <si>
    <t xml:space="preserve">CBT50LAH prof. line-array zvočni steber 300W/ 8 Ohm, bele barve 264580,  skupaj z: montaža, zagon, nastavitve in  dokumentacija ; Skupaj z: montaža, zagon, nastavitve in  dokumentacija, skupaj z vso manipulativno opremo. </t>
  </si>
  <si>
    <t xml:space="preserve">Ful-HD ( visokoresolucijski) videoprojektor 1920 x 1080 ,4800 lumnov, VGA, video, HDMI, LAN, daljinska komanjda ( DH 976 -WT-ponudnik mora biti pooblaščen prodajalec in serviser za Slovenijo!);Compact - elektro platno 300 x 240 cm, bela Al kaseta; Skupaj z: montaža, zagon, nastavitve in  dokumentacija, skupaj z vso manipulativno opremo. </t>
  </si>
  <si>
    <t xml:space="preserve">Bela piši briši magnetna tabla dim. 280x140cm; z emajlirano površino; s kovinskim okvrijem in kovinsko polico za odlaganje pisal; Skupaj z: montaža, zagon, nastavitve in  dokumentacija, skupaj z vso manipulativno opremo. </t>
  </si>
  <si>
    <t xml:space="preserve">PB720W  nadometni Hi-Fi zvočnik 20W/8 Ohm, beli, komplet s stensko konzolo; Skupaj z: montaža, zagon, nastavitve in  dokumentacija, skupaj z vso manipulativno opremo. </t>
  </si>
  <si>
    <t xml:space="preserve">ZPD  zidna priključna doza za priklop računalnika na   projektor ,  VGA,HDMI,USB, stereo avdio, vklop projektorja, zakasnjen izklop, ojačevalnik 2x16W,  tip SMM2020-SEA; Skupaj z: montaža, zagon, nastavitve in  dokumentacija, skupaj z vso manipulativno opremo. </t>
  </si>
  <si>
    <t xml:space="preserve">ZPD -aktivna zidna priključna doza za priklop računalnika na projektor , HDMI, VGA, stereo avdio, vgrajen ojačevalnik 2x16W/8 Ohm,vklop/zakasnjen izklop videoprojektorja, pogon elektro platna, Tip SMM2020-SEA; Skupaj z: montaža, zagon, nastavitve in  dokumentacija, skupaj z vso manipulativno opremo. </t>
  </si>
  <si>
    <r>
      <rPr>
        <b/>
        <sz val="11"/>
        <color theme="1"/>
        <rFont val="Calibri"/>
        <family val="2"/>
        <charset val="238"/>
        <scheme val="minor"/>
      </rPr>
      <t>Oprema v prenosnem kovčku</t>
    </r>
    <r>
      <rPr>
        <sz val="11"/>
        <color theme="1"/>
        <rFont val="Calibri"/>
        <family val="2"/>
        <charset val="238"/>
        <scheme val="minor"/>
      </rPr>
      <t xml:space="preserve">: 1X Avdio mikser  (Xenyx1204USB), komplet s povezovalnimi kabli 5m XLR za priklop na aktivni zvočniški sistem; 1X UCD100  - CD/mp-3, USB/mp-3 predvajalnik; 1X Brezžični ročni mikrofon, UHF PW45VOC SET; 1X Prenosno ohišje  lahke izvedbe z ročaji za prenašanje . </t>
    </r>
    <r>
      <rPr>
        <b/>
        <sz val="11"/>
        <color theme="1"/>
        <rFont val="Calibri"/>
        <family val="2"/>
        <charset val="238"/>
        <scheme val="minor"/>
      </rPr>
      <t xml:space="preserve">Aktivni komplet v sestavi: </t>
    </r>
    <r>
      <rPr>
        <sz val="11"/>
        <color theme="1"/>
        <rFont val="Calibri"/>
        <family val="2"/>
        <charset val="238"/>
        <scheme val="minor"/>
      </rPr>
      <t xml:space="preserve">1X Aktivni subwoofer 500W z  izhodi za satelitske zvočnike (CL115); 1X Satelitski zvočniki 150W RMS/600W peak  (CL108 TOP); 2X Trinožna talna stojala črne batve (BS-2211B MKII s torbo za prenašanje); 2X Povezovalni kabli za zvočnike, dolžine 10m s Speakon konektorji. 1X PG-48 spikerski mikrofon, 10m kabla; 1X MSŽ4  mikrofonsko stojalo-žirafa; Skupaj z: montaža, zagon, nastavitve in  dokumentacija, skupaj z vso manipulativno opremo. </t>
    </r>
  </si>
  <si>
    <t>Upošteva Uredba o zelenem javnem naročanju (Ur.l.RS, št.51/2017)</t>
  </si>
  <si>
    <t xml:space="preserve">Za vso opremo je potrebno zagotoviti dobavo, dostavo, vgradnjo in priklope na strojne in elektro instalacije skupaj z materialom za priklop in zagonom opreme. </t>
  </si>
  <si>
    <t xml:space="preserve">HLADILNI PULT
2650x700x900 mm
na površini vgrajeno korito desno
dim.400x500x250 mm
levo vgrajen set 3 predalov
zavih zadaj in desno bočno
dinamično hlajenje
2 x vrata GN 1/1, z vodili
ostalo odprto s spodnjo in vmesno polico
temp. območje hlajenja: od +0°C do +15 °C
priključna moč kompresorja: 0,61 kW
priključna napetost: 230V AC
OBSTOJEČI - se prestavi
</t>
  </si>
  <si>
    <t>Za obstoječo opremo kuhinj upoštevati tudi odklop, demontažo, prestavitev, ponovno vgradnjo, priklop in zagon. Skupaj z manipulativno opremo in drobnim montažnim materialom.</t>
  </si>
  <si>
    <t>Za HLADILNI PULT - OBSTOJEČI upoštevati odklop, demontažo, prestavitev, ponovno vgradnjo, priklop in zagon. Skupaj z manipulativno opremo in drobnim montažnim materialom.</t>
  </si>
  <si>
    <t>ELEKTRO PARNO KONVEKCIJSKI APARAT
kot npr. CONVOTHERM C4eT 6.10 EB
875x792x786 mm
Kapaciteta: 7x  GN 1/1
399 programov z do 20 koraki
easyToUCH zaslon na dotik z video funkcijo 
pomoči
Načini kuhanja:
- para od 30°C do 130°C
- kombinirano kuhanje od 30°C do 250°C z 
avtomatskim prilagajanjem vlage
- konvekcija od 30° do 250°C
avtomatsko čiščenje
Vgrajen generator sveže pare
Več točkovni senzor za merjenje temperature 
jedra 
Priključna moč: 11kW 3N-400V 50/60Hz
OBSTOJEČI - se prestavi</t>
  </si>
  <si>
    <t>Za ELEKTRO PARNO KONVEKCIJSKI APARAT- OBSTOJEČI upoštevati odklop, demontažo, prestavitev, ponovno vgradnjo, priklop in zagon. Skupaj z manipulativno opremo in drobnim montažnim materialom.</t>
  </si>
  <si>
    <t>HITRI OHLAJEVALNIK IN
ŠOK ZAMRZOVALNIK kot npr. ICEMATIC
dim.: 600x600X400 mm
kapaciteta: 3xGN 1/1
kompresor hermetični
hladilno sredstvo: 500 g - R404A (GWP3922)
hlajenje: (+90°C/+3°C) 7 kg
zamrzovanje: (+90°C/-18°C)  5 kg
priključna moč  230V/1N/50HZ
kot npr. ST3 2-3
OBSTOJEČI - se prestavi</t>
  </si>
  <si>
    <t>Za HITRI OHLAJEVALNIK - OBSTOJEČI upoštevati odklop, demontažo, prestavitev, ponovno vgradnjo, priklop in zagon. Skupaj z manipulativno opremo in drobnim montažnim materialom.</t>
  </si>
  <si>
    <t>PODSTAVEK ZA KONVEKTOMAT
890x587x670 mm
- spodaj prostor za mehčalec
ter prostor za hitri ohlajevalnik
OBSTOJEČI - se prestavi</t>
  </si>
  <si>
    <t>Za PODSTAVEK - OBSTOJEČI upoštevati odklop, demontažo, prestavitev, ponovno vgradnjo, priklop in zagon. Skupaj z manipulativno opremo in drobnim montažnim materialom.</t>
  </si>
  <si>
    <t xml:space="preserve">ZAMRZOVALNA OMARA
temperaturno območje: -14 °C / -28 °C
zunanji material omare: nerjaveče je klo
750x750x2064 mm
dinamično hlajenje
volumen: 547/490 l
število polic 5  
hladilno sredstvo: R 290
priključna moč: 0,40 kW       1N 230V
poraba energije v 24 h: 2,411 kWh
kot npr. Liebherr GGv 5860
OBSTOJEČA - se prestavi
</t>
  </si>
  <si>
    <t>Za ZAMRZOVALNO OMARO - OBSTOJEČI upoštevati odklop, demontažo, prestavitev, ponovno vgradnjo, priklop in zagon. Skupaj z manipulativno opremo in drobnim montažnim materialom.</t>
  </si>
  <si>
    <t>ZAMRZOVALNA OMARA 
temperaturno območje: -14 °C / -28 °C
zunanji material omare: nerjavno jeklo
dim: 600x680x1864 mm
statično hlajenje
volumen: 382/348 l
3 police 
elektronski prikaz temperature
hladilno sredstvo: R 600a
priključna moč: 0,12 kW
priključna napetost: 230V 50Hz
OBSTOJEČA - se prestavi</t>
  </si>
  <si>
    <t>Za ZAMRZOVALNO OMARO - OBSTOJEČO upoštevati odklop, demontažo, prestavitev, ponovno vgradnjo, priklop in zagon. Skupaj z manipulativno opremo in drobnim montažnim materialom.</t>
  </si>
  <si>
    <t>ENOETAŽNA KONZOLNA POLICA
1500x350x180 mm
OBSTOJEČA - se prestavi</t>
  </si>
  <si>
    <t>Za KONZOLNO POLICO - OBSTOJEČO upoštevati demontažo, prestavitev, ponovno vgradnjo. Skupaj z manipulativno opremo in drobnim montažnim materialom.</t>
  </si>
  <si>
    <t>DELOVNI PULT ZAPRT S TREH STRANI IN 
PREDALI
1400x700x900 mm
- s spodnjo in vmesno polico
- granitna površina
OBSTOJEČI - se prestavi</t>
  </si>
  <si>
    <t>ELEKTRO PARNO KONVEKCIJSKI APARAT
kot npr. CONVOTHERM C4eT 6.10 EB
875x792x786 mm
Kapaciteta: 7x  GN 1/1
399 programov z do 20 koraki
easyToUCH zaslon na dotik z video funkcijo 
pomoči
Načini kuhanja:
- para od 30°C do 130°C
- kombinirano kuhanje od 30°C do 250°C z 
avtomatskim prilagajanjem vlage
- konvekcija od 30° do 250°C
avtomatsko čiščenje
Vgrajen generator sveže pare
Več točkovni senzor za merjenje temperature 
jedra 
Priključna moč: 11kW 3N-400V 50/60Hz
kot npr. C4eT 6.10 EB
OBSTOJEČI - se prestavi</t>
  </si>
  <si>
    <t>PODSTAVEK ZA KONVEKTOMAT
890x787x670 mm
- z vodili za GN 1/1
- spodaj prostor za mehčalec
OBSTOJEČI - se prestavi</t>
  </si>
  <si>
    <t>Za DELOVNI PULT - OBSTOJEČI upoštevati odklop, demontažo, prestavitev, ponovno vgradnjo. Skupaj z manipulativno opremo in drobnim montažnim materialom.</t>
  </si>
  <si>
    <t>Za ELEKTRO PARNO KONVEKCIJSKI APARAT - OBSTOJEČI upoštevati odklop, demontažo, prestavitev, ponovno vgradnjo, priklop in zagon. Skupaj z manipulativno opremo in drobnim montažnim materialom.</t>
  </si>
  <si>
    <t>Za PODSTAVEK - OBSTOJEČI upoštevati odklop, demontažo, prestavitev, ponovno vgradnjo. Skupaj z manipulativno opremo in drobnim montažnim materialom.</t>
  </si>
  <si>
    <t>Za OBSTOJEČO OPREMO upoštevati odklop, demontažo, prestavitev, ponovno vgradnjo, priklop in zagon. Skupaj z manipulativno opremo in drobnim montažnim materialom.</t>
  </si>
  <si>
    <t>PLINSKA ŽAR PLOŠČA
ravna - trdi krom
400x700x900 mm
priključna moč: 6,5 kW
poraba plina: 0,51 kg/h (U.N.P.); 
0,69 m3/h (zem. plin)
priključek plina: R 3/4", elektrika
OBSTOJEČA - se prestavi</t>
  </si>
  <si>
    <t>BLOK MIZA S PREDALOM
400x700x900 mm
OBSTOJEČA - se prestavi</t>
  </si>
  <si>
    <t>ELEKTRIČNI ŠTEDILNIK S
STEKLOKERAMIČNO PLOŠČO
4 grelna polja fi 250 mm
800x700x900 mm
moč grelnih polj: 4x2,5 kW
priključna moč: 10 kW
priključna napetost: 400V 3N AC
OBSTOJEČI - se prestavi</t>
  </si>
  <si>
    <t>ELEKTRIČNI ŠTEDILNIK Z DVEMA PLOŠČAMA
4 grelna polja fi 250 mm
600x400x900 mm
priključna moč: 10 kW
OBSTOJEČI - se prestavi</t>
  </si>
  <si>
    <t>ELEKTRIČNA VODNA KOPEL
z bazenom za GN 1/1-200 (30 l)
400x700x900 mm
brez posod
priključna moč: 1,0 kW
priključna napetost: 230V AC
OBSTOJEČA - se prestavi</t>
  </si>
  <si>
    <t>PLINSKI ŠTEDILNIK 
2 odprti gorilniki
600x400x900 mm
moč gorilnikov:  1x5,5 kW, 1x7,0 kW  
priključna moč plina: 19,5 kW
priključna moč elektrike: 6,7 kW
poraba plina: 1,54 kg/h (U.N.P.), 
2,06 m3/h (zem. plin)
priključek plina: R 3/4"  
priključna napetost: 400V 3N AC
OBSTOJEČI - se prestavi</t>
  </si>
  <si>
    <t>BLOK MIZA S PREDALOM IN POVIŠANO
MEŠALNO BATERIJO
400x700x900 mm
OBSTOJEČA - se prestavi</t>
  </si>
  <si>
    <t>ELEKTRIČNA FRITEZA
1 bazen: 13-15 l (olja)
400x700x900 mm
priključna moč: 11,1 kW
priključna napetost: 400V 3N AC
OBSTOJEČA - se prestavi</t>
  </si>
  <si>
    <t>POMIVALNO KORITO 
2150x700x850 mm
- prostor koš za smeti in pomivalni stroj
-  na sredini vgrajeni dve koriti 400x500x250 mm z 
odcejalnikom desno
- površina z odcejalnim robom
- vgrajena enoročna namizna mešalna baterija s 
tušem
- stenska zaščita zadaj
OBSTOJEČE - se prestavi</t>
  </si>
  <si>
    <t>PODPULTNI POMIVALNI STROJ
kot npr. WINTERHALTER
s povratnim zajemanjem toplote
600x637x810 mm
kapaciteta košar/h:
- za kozarce:  22/32/48/77
- za kozarce in belo posodo: 40/32/28/66
- za belo posodo: 40/28/24/65
svetla vstavna višina: 309 mm
velikost košare: 500x500 mm
črpalka za pomivalno in izpiralno sredstvo 
pomivalno-izpiralno polje zgoraj in spodaj
filtriranje delcev umazanije iz stroja med in po 
pomivanju
program za samočiščenje stroja z izpustno 
črpalko 
osnovna oprema: 
1x košara za kozarce 5 delna 
1x ravna košara za krožnike 6/9 PVC
2 x vložek za pribor PVC
priključna moč:  7,9 kW 
bojler: 2,6 kW
priključna napetost: 400V 3N AC
OBSTOJEČI - se prestavi</t>
  </si>
  <si>
    <t>DVOETAŽNA KONZOLNA POLICA
1200x350x660 mm
OBSTOJEČA - se prestavi</t>
  </si>
  <si>
    <t>Za POLICO - OBSTOJEČO upoštevati demontažo, prestavitev, ponovno vgradnjo. Skupaj z manipulativno opremo in drobnim montažnim materialom.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</si>
</sst>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#,##0.00\ _€"/>
    <numFmt numFmtId="166" formatCode="#,##0.00\ &quot;€&quot;"/>
    <numFmt numFmtId="167" formatCode="#,##0.00\ [$€-1]"/>
    <numFmt numFmtId="168" formatCode="#,##0.0"/>
    <numFmt numFmtId="169" formatCode="_-* #,##0.00\ [$€-1]_-;\-* #,##0.00\ [$€-1]_-;_-* &quot;-&quot;??\ [$€-1]_-;_-@_-"/>
  </numFmts>
  <fonts count="20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 Narrow"/>
      <family val="2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 Narrow CE"/>
      <charset val="238"/>
    </font>
    <font>
      <sz val="11"/>
      <color theme="0" tint="-0.249977111117893"/>
      <name val="Calibri"/>
      <family val="2"/>
      <charset val="238"/>
      <scheme val="minor"/>
    </font>
    <font>
      <sz val="10"/>
      <color theme="0" tint="-0.249977111117893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13" fillId="0" borderId="0"/>
    <xf numFmtId="0" fontId="16" fillId="0" borderId="0"/>
  </cellStyleXfs>
  <cellXfs count="2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/>
    </xf>
    <xf numFmtId="0" fontId="3" fillId="0" borderId="0" xfId="1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164" fontId="0" fillId="0" borderId="0" xfId="0" applyNumberFormat="1"/>
    <xf numFmtId="164" fontId="0" fillId="0" borderId="0" xfId="0" applyNumberFormat="1" applyFill="1" applyAlignment="1">
      <alignment vertical="top"/>
    </xf>
    <xf numFmtId="164" fontId="0" fillId="0" borderId="0" xfId="0" applyNumberFormat="1" applyAlignment="1">
      <alignment vertical="top"/>
    </xf>
    <xf numFmtId="164" fontId="0" fillId="0" borderId="0" xfId="0" applyNumberFormat="1" applyFill="1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/>
    </xf>
    <xf numFmtId="4" fontId="7" fillId="0" borderId="0" xfId="0" applyNumberFormat="1" applyFont="1" applyAlignment="1">
      <alignment horizontal="left" vertical="top"/>
    </xf>
    <xf numFmtId="166" fontId="7" fillId="0" borderId="0" xfId="0" applyNumberFormat="1" applyFont="1" applyAlignment="1">
      <alignment horizontal="left" vertical="top"/>
    </xf>
    <xf numFmtId="168" fontId="8" fillId="0" borderId="0" xfId="0" applyNumberFormat="1" applyFont="1" applyFill="1" applyAlignment="1">
      <alignment horizontal="right" vertical="top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left" vertical="top" wrapText="1"/>
    </xf>
    <xf numFmtId="49" fontId="6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6" fillId="0" borderId="0" xfId="0" applyFont="1" applyBorder="1" applyAlignment="1">
      <alignment vertical="top"/>
    </xf>
    <xf numFmtId="49" fontId="6" fillId="0" borderId="2" xfId="0" applyNumberFormat="1" applyFont="1" applyBorder="1" applyAlignment="1">
      <alignment vertical="top"/>
    </xf>
    <xf numFmtId="0" fontId="7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top"/>
    </xf>
    <xf numFmtId="4" fontId="7" fillId="0" borderId="3" xfId="0" applyNumberFormat="1" applyFont="1" applyBorder="1" applyAlignment="1">
      <alignment horizontal="left" vertical="top"/>
    </xf>
    <xf numFmtId="166" fontId="7" fillId="0" borderId="3" xfId="0" applyNumberFormat="1" applyFont="1" applyBorder="1" applyAlignment="1">
      <alignment horizontal="right" vertical="top"/>
    </xf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Fill="1" applyBorder="1" applyAlignment="1">
      <alignment vertical="top"/>
    </xf>
    <xf numFmtId="49" fontId="6" fillId="0" borderId="4" xfId="0" applyNumberFormat="1" applyFont="1" applyBorder="1" applyAlignment="1">
      <alignment vertical="top"/>
    </xf>
    <xf numFmtId="0" fontId="7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4" fontId="7" fillId="0" borderId="0" xfId="0" applyNumberFormat="1" applyFont="1" applyBorder="1" applyAlignment="1">
      <alignment horizontal="left" vertical="top"/>
    </xf>
    <xf numFmtId="166" fontId="7" fillId="0" borderId="0" xfId="0" applyNumberFormat="1" applyFont="1" applyBorder="1" applyAlignment="1">
      <alignment horizontal="right" vertical="top"/>
    </xf>
    <xf numFmtId="0" fontId="7" fillId="3" borderId="6" xfId="0" applyFont="1" applyFill="1" applyBorder="1" applyAlignment="1">
      <alignment horizontal="left" vertical="top"/>
    </xf>
    <xf numFmtId="0" fontId="7" fillId="3" borderId="6" xfId="0" applyFont="1" applyFill="1" applyBorder="1" applyAlignment="1">
      <alignment horizontal="center" vertical="top"/>
    </xf>
    <xf numFmtId="4" fontId="7" fillId="3" borderId="6" xfId="0" applyNumberFormat="1" applyFont="1" applyFill="1" applyBorder="1" applyAlignment="1">
      <alignment horizontal="left" vertical="top"/>
    </xf>
    <xf numFmtId="166" fontId="7" fillId="3" borderId="6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vertical="top"/>
    </xf>
    <xf numFmtId="49" fontId="9" fillId="0" borderId="4" xfId="0" applyNumberFormat="1" applyFont="1" applyFill="1" applyBorder="1" applyAlignment="1">
      <alignment vertical="top"/>
    </xf>
    <xf numFmtId="0" fontId="10" fillId="3" borderId="6" xfId="0" applyFont="1" applyFill="1" applyBorder="1" applyAlignment="1">
      <alignment horizontal="left" vertical="top"/>
    </xf>
    <xf numFmtId="0" fontId="10" fillId="3" borderId="6" xfId="0" applyFont="1" applyFill="1" applyBorder="1" applyAlignment="1">
      <alignment horizontal="center" vertical="top"/>
    </xf>
    <xf numFmtId="4" fontId="9" fillId="3" borderId="6" xfId="0" applyNumberFormat="1" applyFont="1" applyFill="1" applyBorder="1" applyAlignment="1">
      <alignment horizontal="left" vertical="top"/>
    </xf>
    <xf numFmtId="166" fontId="9" fillId="3" borderId="6" xfId="0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vertical="top"/>
    </xf>
    <xf numFmtId="49" fontId="7" fillId="0" borderId="7" xfId="0" applyNumberFormat="1" applyFont="1" applyBorder="1" applyAlignment="1">
      <alignment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left" vertical="top"/>
    </xf>
    <xf numFmtId="166" fontId="6" fillId="0" borderId="1" xfId="0" applyNumberFormat="1" applyFont="1" applyBorder="1" applyAlignment="1">
      <alignment horizontal="right" vertical="top"/>
    </xf>
    <xf numFmtId="166" fontId="7" fillId="0" borderId="0" xfId="0" applyNumberFormat="1" applyFont="1" applyFill="1" applyBorder="1" applyAlignment="1">
      <alignment horizontal="right" vertical="top"/>
    </xf>
    <xf numFmtId="0" fontId="0" fillId="4" borderId="6" xfId="0" applyFill="1" applyBorder="1" applyAlignment="1">
      <alignment horizontal="left" vertical="top"/>
    </xf>
    <xf numFmtId="0" fontId="1" fillId="4" borderId="6" xfId="0" applyFont="1" applyFill="1" applyBorder="1" applyAlignment="1">
      <alignment horizontal="left" vertical="top"/>
    </xf>
    <xf numFmtId="0" fontId="0" fillId="4" borderId="6" xfId="0" applyFill="1" applyBorder="1" applyAlignment="1">
      <alignment horizontal="right" vertical="top"/>
    </xf>
    <xf numFmtId="165" fontId="0" fillId="4" borderId="6" xfId="0" applyNumberFormat="1" applyFill="1" applyBorder="1" applyAlignment="1">
      <alignment horizontal="right" vertical="top"/>
    </xf>
    <xf numFmtId="0" fontId="0" fillId="2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right" vertical="top"/>
    </xf>
    <xf numFmtId="165" fontId="0" fillId="2" borderId="0" xfId="0" applyNumberFormat="1" applyFill="1" applyBorder="1" applyAlignment="1">
      <alignment horizontal="right" vertical="top"/>
    </xf>
    <xf numFmtId="0" fontId="0" fillId="0" borderId="0" xfId="0" applyBorder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0" fillId="2" borderId="0" xfId="0" applyFill="1" applyBorder="1" applyAlignment="1">
      <alignment horizontal="center" vertical="top"/>
    </xf>
    <xf numFmtId="167" fontId="7" fillId="0" borderId="0" xfId="0" applyNumberFormat="1" applyFont="1" applyAlignment="1">
      <alignment horizontal="center" vertical="top"/>
    </xf>
    <xf numFmtId="166" fontId="7" fillId="0" borderId="3" xfId="0" applyNumberFormat="1" applyFont="1" applyBorder="1" applyAlignment="1">
      <alignment horizontal="center" vertical="top"/>
    </xf>
    <xf numFmtId="166" fontId="7" fillId="0" borderId="0" xfId="0" applyNumberFormat="1" applyFont="1" applyBorder="1" applyAlignment="1">
      <alignment horizontal="center" vertical="top"/>
    </xf>
    <xf numFmtId="166" fontId="7" fillId="3" borderId="6" xfId="0" applyNumberFormat="1" applyFont="1" applyFill="1" applyBorder="1" applyAlignment="1">
      <alignment horizontal="center" vertical="top"/>
    </xf>
    <xf numFmtId="166" fontId="9" fillId="3" borderId="6" xfId="0" applyNumberFormat="1" applyFont="1" applyFill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0" fontId="0" fillId="4" borderId="6" xfId="0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12" fillId="0" borderId="0" xfId="0" quotePrefix="1" applyFont="1" applyAlignment="1">
      <alignment horizontal="center" vertical="top"/>
    </xf>
    <xf numFmtId="0" fontId="12" fillId="5" borderId="0" xfId="0" applyFont="1" applyFill="1" applyAlignment="1">
      <alignment vertical="top"/>
    </xf>
    <xf numFmtId="0" fontId="0" fillId="0" borderId="0" xfId="0" quotePrefix="1" applyAlignment="1">
      <alignment horizontal="center" vertical="top" wrapText="1"/>
    </xf>
    <xf numFmtId="0" fontId="0" fillId="0" borderId="0" xfId="0" quotePrefix="1" applyAlignment="1">
      <alignment vertical="top" wrapText="1"/>
    </xf>
    <xf numFmtId="4" fontId="0" fillId="0" borderId="0" xfId="0" applyNumberFormat="1" applyAlignment="1">
      <alignment horizontal="right" vertical="top" wrapText="1"/>
    </xf>
    <xf numFmtId="169" fontId="0" fillId="0" borderId="0" xfId="0" applyNumberFormat="1" applyAlignment="1">
      <alignment horizontal="right" vertical="top"/>
    </xf>
    <xf numFmtId="169" fontId="8" fillId="0" borderId="0" xfId="0" applyNumberFormat="1" applyFont="1" applyFill="1" applyAlignment="1">
      <alignment horizontal="right" vertical="top"/>
    </xf>
    <xf numFmtId="169" fontId="0" fillId="0" borderId="0" xfId="0" applyNumberFormat="1"/>
    <xf numFmtId="169" fontId="0" fillId="4" borderId="6" xfId="0" applyNumberFormat="1" applyFill="1" applyBorder="1" applyAlignment="1">
      <alignment horizontal="right" vertical="top"/>
    </xf>
    <xf numFmtId="169" fontId="0" fillId="2" borderId="0" xfId="0" applyNumberFormat="1" applyFill="1" applyBorder="1" applyAlignment="1">
      <alignment horizontal="right" vertical="top"/>
    </xf>
    <xf numFmtId="169" fontId="0" fillId="0" borderId="0" xfId="0" applyNumberFormat="1" applyAlignment="1">
      <alignment vertical="top"/>
    </xf>
    <xf numFmtId="164" fontId="0" fillId="0" borderId="0" xfId="0" applyNumberFormat="1" applyAlignment="1">
      <alignment horizontal="right" vertical="top"/>
    </xf>
    <xf numFmtId="164" fontId="6" fillId="0" borderId="0" xfId="0" applyNumberFormat="1" applyFont="1" applyFill="1" applyAlignment="1">
      <alignment horizontal="right" vertical="top" wrapText="1"/>
    </xf>
    <xf numFmtId="164" fontId="0" fillId="4" borderId="6" xfId="0" applyNumberFormat="1" applyFill="1" applyBorder="1" applyAlignment="1">
      <alignment horizontal="right" vertical="top"/>
    </xf>
    <xf numFmtId="164" fontId="0" fillId="2" borderId="0" xfId="0" applyNumberFormat="1" applyFill="1" applyBorder="1" applyAlignment="1">
      <alignment horizontal="right" vertical="top"/>
    </xf>
    <xf numFmtId="166" fontId="7" fillId="0" borderId="0" xfId="0" applyNumberFormat="1" applyFont="1" applyAlignment="1">
      <alignment horizontal="center" vertical="top"/>
    </xf>
    <xf numFmtId="167" fontId="7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12" fillId="5" borderId="0" xfId="0" applyFont="1" applyFill="1" applyAlignment="1">
      <alignment vertical="top" wrapText="1"/>
    </xf>
    <xf numFmtId="0" fontId="7" fillId="0" borderId="6" xfId="0" applyFont="1" applyFill="1" applyBorder="1" applyAlignment="1">
      <alignment horizontal="left" vertical="top"/>
    </xf>
    <xf numFmtId="166" fontId="7" fillId="0" borderId="6" xfId="0" applyNumberFormat="1" applyFont="1" applyFill="1" applyBorder="1" applyAlignment="1">
      <alignment horizontal="center" vertical="top"/>
    </xf>
    <xf numFmtId="166" fontId="7" fillId="0" borderId="6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164" fontId="3" fillId="0" borderId="0" xfId="0" applyNumberFormat="1" applyFont="1" applyAlignment="1">
      <alignment vertical="top"/>
    </xf>
    <xf numFmtId="164" fontId="0" fillId="0" borderId="1" xfId="0" applyNumberFormat="1" applyFill="1" applyBorder="1" applyAlignment="1">
      <alignment vertical="top"/>
    </xf>
    <xf numFmtId="0" fontId="0" fillId="0" borderId="0" xfId="0" applyFill="1" applyAlignment="1">
      <alignment horizontal="left" vertical="top"/>
    </xf>
    <xf numFmtId="0" fontId="3" fillId="0" borderId="0" xfId="0" applyFont="1" applyFill="1" applyAlignment="1" applyProtection="1">
      <alignment horizontal="justify" vertical="top" wrapText="1"/>
    </xf>
    <xf numFmtId="164" fontId="0" fillId="0" borderId="0" xfId="0" applyNumberFormat="1" applyFill="1" applyBorder="1" applyAlignment="1">
      <alignment vertical="top"/>
    </xf>
    <xf numFmtId="49" fontId="7" fillId="3" borderId="5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right" vertical="top"/>
    </xf>
    <xf numFmtId="169" fontId="0" fillId="0" borderId="0" xfId="0" applyNumberFormat="1" applyFill="1" applyBorder="1" applyAlignment="1">
      <alignment horizontal="right" vertical="top"/>
    </xf>
    <xf numFmtId="164" fontId="0" fillId="0" borderId="0" xfId="0" applyNumberFormat="1" applyFill="1" applyBorder="1" applyAlignment="1">
      <alignment horizontal="right" vertical="top"/>
    </xf>
    <xf numFmtId="164" fontId="1" fillId="4" borderId="6" xfId="0" applyNumberFormat="1" applyFont="1" applyFill="1" applyBorder="1" applyAlignment="1">
      <alignment horizontal="right" vertical="top"/>
    </xf>
    <xf numFmtId="165" fontId="0" fillId="0" borderId="0" xfId="0" applyNumberFormat="1" applyFill="1" applyBorder="1" applyAlignment="1">
      <alignment horizontal="right" vertical="top"/>
    </xf>
    <xf numFmtId="0" fontId="0" fillId="4" borderId="8" xfId="0" applyFill="1" applyBorder="1" applyAlignment="1">
      <alignment horizontal="left" vertical="top"/>
    </xf>
    <xf numFmtId="0" fontId="1" fillId="4" borderId="8" xfId="0" applyFont="1" applyFill="1" applyBorder="1" applyAlignment="1">
      <alignment horizontal="left" vertical="top"/>
    </xf>
    <xf numFmtId="0" fontId="0" fillId="4" borderId="8" xfId="0" applyFill="1" applyBorder="1" applyAlignment="1">
      <alignment horizontal="center" vertical="top"/>
    </xf>
    <xf numFmtId="165" fontId="0" fillId="4" borderId="8" xfId="0" applyNumberFormat="1" applyFill="1" applyBorder="1" applyAlignment="1">
      <alignment horizontal="right" vertical="top"/>
    </xf>
    <xf numFmtId="0" fontId="0" fillId="0" borderId="1" xfId="0" applyFill="1" applyBorder="1" applyAlignment="1">
      <alignment vertical="top"/>
    </xf>
    <xf numFmtId="164" fontId="1" fillId="4" borderId="8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164" fontId="1" fillId="0" borderId="0" xfId="0" applyNumberFormat="1" applyFont="1" applyFill="1" applyBorder="1" applyAlignment="1">
      <alignment horizontal="right" vertical="top"/>
    </xf>
    <xf numFmtId="166" fontId="1" fillId="4" borderId="6" xfId="0" applyNumberFormat="1" applyFont="1" applyFill="1" applyBorder="1" applyAlignment="1">
      <alignment horizontal="right" vertical="top"/>
    </xf>
    <xf numFmtId="165" fontId="6" fillId="0" borderId="0" xfId="0" applyNumberFormat="1" applyFont="1" applyFill="1" applyAlignment="1">
      <alignment horizontal="right" vertical="top" wrapText="1"/>
    </xf>
    <xf numFmtId="0" fontId="7" fillId="0" borderId="3" xfId="2" applyFont="1" applyBorder="1" applyAlignment="1">
      <alignment horizontal="left"/>
    </xf>
    <xf numFmtId="165" fontId="7" fillId="0" borderId="9" xfId="0" applyNumberFormat="1" applyFont="1" applyBorder="1" applyAlignment="1">
      <alignment horizontal="right" vertical="top"/>
    </xf>
    <xf numFmtId="165" fontId="7" fillId="0" borderId="10" xfId="0" applyNumberFormat="1" applyFont="1" applyBorder="1" applyAlignment="1">
      <alignment horizontal="right" vertical="top"/>
    </xf>
    <xf numFmtId="49" fontId="7" fillId="4" borderId="5" xfId="0" applyNumberFormat="1" applyFont="1" applyFill="1" applyBorder="1" applyAlignment="1">
      <alignment vertical="top"/>
    </xf>
    <xf numFmtId="49" fontId="7" fillId="4" borderId="6" xfId="0" applyNumberFormat="1" applyFont="1" applyFill="1" applyBorder="1" applyAlignment="1">
      <alignment vertical="top"/>
    </xf>
    <xf numFmtId="0" fontId="7" fillId="4" borderId="6" xfId="0" applyFont="1" applyFill="1" applyBorder="1" applyAlignment="1">
      <alignment horizontal="center" vertical="top"/>
    </xf>
    <xf numFmtId="4" fontId="7" fillId="4" borderId="6" xfId="0" applyNumberFormat="1" applyFont="1" applyFill="1" applyBorder="1" applyAlignment="1">
      <alignment horizontal="left" vertical="top"/>
    </xf>
    <xf numFmtId="166" fontId="7" fillId="4" borderId="6" xfId="0" applyNumberFormat="1" applyFont="1" applyFill="1" applyBorder="1" applyAlignment="1">
      <alignment horizontal="right" vertical="top"/>
    </xf>
    <xf numFmtId="165" fontId="7" fillId="4" borderId="11" xfId="0" applyNumberFormat="1" applyFont="1" applyFill="1" applyBorder="1" applyAlignment="1">
      <alignment horizontal="right" vertical="top"/>
    </xf>
    <xf numFmtId="49" fontId="7" fillId="0" borderId="4" xfId="0" applyNumberFormat="1" applyFont="1" applyBorder="1" applyAlignment="1">
      <alignment vertical="top"/>
    </xf>
    <xf numFmtId="165" fontId="6" fillId="0" borderId="10" xfId="0" applyNumberFormat="1" applyFont="1" applyFill="1" applyBorder="1" applyAlignment="1">
      <alignment horizontal="right" vertical="top"/>
    </xf>
    <xf numFmtId="0" fontId="7" fillId="0" borderId="0" xfId="2" applyFont="1" applyFill="1" applyBorder="1" applyAlignment="1">
      <alignment horizontal="left"/>
    </xf>
    <xf numFmtId="0" fontId="10" fillId="4" borderId="6" xfId="0" applyFont="1" applyFill="1" applyBorder="1" applyAlignment="1">
      <alignment horizontal="left" vertical="top"/>
    </xf>
    <xf numFmtId="0" fontId="10" fillId="4" borderId="6" xfId="0" applyFont="1" applyFill="1" applyBorder="1" applyAlignment="1">
      <alignment horizontal="center" vertical="top"/>
    </xf>
    <xf numFmtId="4" fontId="9" fillId="4" borderId="6" xfId="0" applyNumberFormat="1" applyFont="1" applyFill="1" applyBorder="1" applyAlignment="1">
      <alignment horizontal="left" vertical="top"/>
    </xf>
    <xf numFmtId="166" fontId="9" fillId="4" borderId="6" xfId="0" applyNumberFormat="1" applyFont="1" applyFill="1" applyBorder="1" applyAlignment="1">
      <alignment horizontal="right" vertical="top"/>
    </xf>
    <xf numFmtId="165" fontId="10" fillId="4" borderId="11" xfId="0" applyNumberFormat="1" applyFont="1" applyFill="1" applyBorder="1" applyAlignment="1">
      <alignment horizontal="right" vertical="top"/>
    </xf>
    <xf numFmtId="165" fontId="6" fillId="0" borderId="12" xfId="0" applyNumberFormat="1" applyFont="1" applyBorder="1" applyAlignment="1">
      <alignment horizontal="right" vertical="top"/>
    </xf>
    <xf numFmtId="0" fontId="7" fillId="0" borderId="8" xfId="0" applyFont="1" applyBorder="1" applyAlignment="1">
      <alignment horizontal="left" vertical="top"/>
    </xf>
    <xf numFmtId="0" fontId="7" fillId="0" borderId="8" xfId="0" applyFont="1" applyBorder="1" applyAlignment="1">
      <alignment horizontal="center" vertical="top"/>
    </xf>
    <xf numFmtId="4" fontId="7" fillId="0" borderId="8" xfId="0" applyNumberFormat="1" applyFont="1" applyBorder="1" applyAlignment="1">
      <alignment horizontal="left" vertical="top"/>
    </xf>
    <xf numFmtId="166" fontId="7" fillId="0" borderId="8" xfId="0" applyNumberFormat="1" applyFont="1" applyBorder="1" applyAlignment="1">
      <alignment horizontal="right" vertical="top"/>
    </xf>
    <xf numFmtId="166" fontId="7" fillId="0" borderId="8" xfId="0" applyNumberFormat="1" applyFont="1" applyBorder="1" applyAlignment="1">
      <alignment horizontal="center" vertical="top"/>
    </xf>
    <xf numFmtId="49" fontId="7" fillId="0" borderId="5" xfId="0" applyNumberFormat="1" applyFont="1" applyFill="1" applyBorder="1" applyAlignment="1">
      <alignment vertical="top"/>
    </xf>
    <xf numFmtId="0" fontId="7" fillId="0" borderId="6" xfId="0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left" vertical="top"/>
    </xf>
    <xf numFmtId="166" fontId="10" fillId="3" borderId="6" xfId="0" applyNumberFormat="1" applyFont="1" applyFill="1" applyBorder="1" applyAlignment="1">
      <alignment horizontal="right" vertical="top"/>
    </xf>
    <xf numFmtId="166" fontId="7" fillId="0" borderId="9" xfId="0" applyNumberFormat="1" applyFont="1" applyBorder="1" applyAlignment="1">
      <alignment horizontal="right" vertical="top"/>
    </xf>
    <xf numFmtId="166" fontId="7" fillId="0" borderId="13" xfId="0" applyNumberFormat="1" applyFont="1" applyBorder="1" applyAlignment="1">
      <alignment horizontal="right" vertical="top"/>
    </xf>
    <xf numFmtId="166" fontId="7" fillId="3" borderId="11" xfId="0" applyNumberFormat="1" applyFont="1" applyFill="1" applyBorder="1" applyAlignment="1">
      <alignment horizontal="right" vertical="top"/>
    </xf>
    <xf numFmtId="166" fontId="7" fillId="0" borderId="11" xfId="0" applyNumberFormat="1" applyFont="1" applyFill="1" applyBorder="1" applyAlignment="1">
      <alignment horizontal="right" vertical="top"/>
    </xf>
    <xf numFmtId="166" fontId="10" fillId="3" borderId="11" xfId="0" applyNumberFormat="1" applyFont="1" applyFill="1" applyBorder="1" applyAlignment="1">
      <alignment horizontal="right" vertical="top"/>
    </xf>
    <xf numFmtId="166" fontId="6" fillId="0" borderId="12" xfId="0" applyNumberFormat="1" applyFont="1" applyBorder="1" applyAlignment="1">
      <alignment horizontal="right" vertical="top"/>
    </xf>
    <xf numFmtId="16" fontId="0" fillId="0" borderId="0" xfId="0" applyNumberFormat="1" applyFill="1" applyAlignment="1">
      <alignment vertical="top"/>
    </xf>
    <xf numFmtId="49" fontId="7" fillId="0" borderId="14" xfId="0" applyNumberFormat="1" applyFont="1" applyFill="1" applyBorder="1" applyAlignment="1">
      <alignment vertical="top"/>
    </xf>
    <xf numFmtId="0" fontId="7" fillId="0" borderId="15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center" vertical="top"/>
    </xf>
    <xf numFmtId="4" fontId="7" fillId="0" borderId="15" xfId="0" applyNumberFormat="1" applyFont="1" applyFill="1" applyBorder="1" applyAlignment="1">
      <alignment horizontal="left" vertical="top"/>
    </xf>
    <xf numFmtId="166" fontId="7" fillId="0" borderId="15" xfId="0" applyNumberFormat="1" applyFont="1" applyFill="1" applyBorder="1" applyAlignment="1">
      <alignment horizontal="right" vertical="top"/>
    </xf>
    <xf numFmtId="166" fontId="7" fillId="0" borderId="15" xfId="0" applyNumberFormat="1" applyFont="1" applyFill="1" applyBorder="1" applyAlignment="1">
      <alignment horizontal="center" vertical="top"/>
    </xf>
    <xf numFmtId="49" fontId="7" fillId="0" borderId="16" xfId="0" applyNumberFormat="1" applyFont="1" applyFill="1" applyBorder="1" applyAlignment="1">
      <alignment vertical="top"/>
    </xf>
    <xf numFmtId="0" fontId="7" fillId="0" borderId="8" xfId="0" applyFont="1" applyFill="1" applyBorder="1" applyAlignment="1">
      <alignment horizontal="left" vertical="top"/>
    </xf>
    <xf numFmtId="0" fontId="7" fillId="0" borderId="8" xfId="0" applyFont="1" applyFill="1" applyBorder="1" applyAlignment="1">
      <alignment horizontal="center" vertical="top"/>
    </xf>
    <xf numFmtId="4" fontId="7" fillId="0" borderId="8" xfId="0" applyNumberFormat="1" applyFont="1" applyFill="1" applyBorder="1" applyAlignment="1">
      <alignment horizontal="left" vertical="top"/>
    </xf>
    <xf numFmtId="166" fontId="7" fillId="0" borderId="8" xfId="0" applyNumberFormat="1" applyFont="1" applyFill="1" applyBorder="1" applyAlignment="1">
      <alignment horizontal="right" vertical="top"/>
    </xf>
    <xf numFmtId="166" fontId="7" fillId="0" borderId="8" xfId="0" applyNumberFormat="1" applyFont="1" applyFill="1" applyBorder="1" applyAlignment="1">
      <alignment horizontal="center" vertical="top"/>
    </xf>
    <xf numFmtId="168" fontId="8" fillId="0" borderId="0" xfId="0" applyNumberFormat="1" applyFont="1" applyFill="1" applyBorder="1" applyAlignment="1">
      <alignment horizontal="right" vertical="top"/>
    </xf>
    <xf numFmtId="166" fontId="7" fillId="0" borderId="10" xfId="0" applyNumberFormat="1" applyFont="1" applyBorder="1" applyAlignment="1">
      <alignment horizontal="right" vertical="top"/>
    </xf>
    <xf numFmtId="166" fontId="7" fillId="0" borderId="17" xfId="0" applyNumberFormat="1" applyFont="1" applyFill="1" applyBorder="1" applyAlignment="1">
      <alignment horizontal="right" vertical="top"/>
    </xf>
    <xf numFmtId="166" fontId="7" fillId="0" borderId="13" xfId="0" applyNumberFormat="1" applyFont="1" applyFill="1" applyBorder="1" applyAlignment="1">
      <alignment horizontal="right" vertical="top"/>
    </xf>
    <xf numFmtId="169" fontId="7" fillId="0" borderId="3" xfId="0" applyNumberFormat="1" applyFont="1" applyBorder="1" applyAlignment="1">
      <alignment horizontal="right" vertical="top"/>
    </xf>
    <xf numFmtId="169" fontId="7" fillId="0" borderId="9" xfId="0" applyNumberFormat="1" applyFont="1" applyBorder="1" applyAlignment="1">
      <alignment horizontal="right" vertical="top"/>
    </xf>
    <xf numFmtId="169" fontId="7" fillId="0" borderId="0" xfId="0" applyNumberFormat="1" applyFont="1" applyBorder="1" applyAlignment="1">
      <alignment horizontal="right" vertical="top"/>
    </xf>
    <xf numFmtId="169" fontId="7" fillId="0" borderId="10" xfId="0" applyNumberFormat="1" applyFont="1" applyBorder="1" applyAlignment="1">
      <alignment horizontal="right" vertical="top"/>
    </xf>
    <xf numFmtId="169" fontId="7" fillId="3" borderId="6" xfId="0" applyNumberFormat="1" applyFont="1" applyFill="1" applyBorder="1" applyAlignment="1">
      <alignment horizontal="right" vertical="top"/>
    </xf>
    <xf numFmtId="169" fontId="7" fillId="3" borderId="11" xfId="0" applyNumberFormat="1" applyFont="1" applyFill="1" applyBorder="1" applyAlignment="1">
      <alignment horizontal="right" vertical="top"/>
    </xf>
    <xf numFmtId="169" fontId="6" fillId="0" borderId="1" xfId="0" applyNumberFormat="1" applyFont="1" applyBorder="1" applyAlignment="1">
      <alignment horizontal="right" vertical="top"/>
    </xf>
    <xf numFmtId="169" fontId="6" fillId="0" borderId="12" xfId="0" applyNumberFormat="1" applyFont="1" applyBorder="1" applyAlignment="1">
      <alignment horizontal="right" vertical="top"/>
    </xf>
    <xf numFmtId="169" fontId="7" fillId="0" borderId="15" xfId="0" applyNumberFormat="1" applyFont="1" applyFill="1" applyBorder="1" applyAlignment="1">
      <alignment horizontal="right" vertical="top"/>
    </xf>
    <xf numFmtId="169" fontId="7" fillId="0" borderId="17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top"/>
    </xf>
    <xf numFmtId="166" fontId="7" fillId="0" borderId="0" xfId="0" applyNumberFormat="1" applyFont="1" applyFill="1" applyBorder="1" applyAlignment="1">
      <alignment horizontal="center" vertical="top"/>
    </xf>
    <xf numFmtId="169" fontId="7" fillId="0" borderId="0" xfId="0" applyNumberFormat="1" applyFont="1" applyFill="1" applyBorder="1" applyAlignment="1">
      <alignment horizontal="right" vertical="top"/>
    </xf>
    <xf numFmtId="169" fontId="7" fillId="0" borderId="10" xfId="0" applyNumberFormat="1" applyFont="1" applyFill="1" applyBorder="1" applyAlignment="1">
      <alignment horizontal="right" vertical="top"/>
    </xf>
    <xf numFmtId="169" fontId="7" fillId="0" borderId="8" xfId="0" applyNumberFormat="1" applyFont="1" applyFill="1" applyBorder="1" applyAlignment="1">
      <alignment horizontal="right" vertical="top"/>
    </xf>
    <xf numFmtId="169" fontId="7" fillId="0" borderId="13" xfId="0" applyNumberFormat="1" applyFont="1" applyFill="1" applyBorder="1" applyAlignment="1">
      <alignment horizontal="right" vertical="top"/>
    </xf>
    <xf numFmtId="49" fontId="7" fillId="0" borderId="4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11" fontId="3" fillId="0" borderId="0" xfId="0" applyNumberFormat="1" applyFont="1" applyFill="1" applyBorder="1" applyAlignment="1">
      <alignment horizontal="center" vertical="top" wrapText="1"/>
    </xf>
    <xf numFmtId="0" fontId="14" fillId="0" borderId="0" xfId="0" quotePrefix="1" applyFont="1" applyAlignment="1">
      <alignment horizontal="center" vertical="top" wrapText="1"/>
    </xf>
    <xf numFmtId="0" fontId="14" fillId="0" borderId="0" xfId="0" quotePrefix="1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center" vertical="top"/>
    </xf>
    <xf numFmtId="4" fontId="1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vertical="top" wrapText="1"/>
    </xf>
    <xf numFmtId="169" fontId="14" fillId="0" borderId="0" xfId="0" applyNumberFormat="1" applyFont="1" applyAlignment="1">
      <alignment vertical="top"/>
    </xf>
    <xf numFmtId="164" fontId="14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4" fontId="1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center" vertical="top" wrapText="1"/>
    </xf>
    <xf numFmtId="0" fontId="3" fillId="0" borderId="0" xfId="0" quotePrefix="1" applyFont="1" applyAlignment="1">
      <alignment vertical="top" wrapText="1"/>
    </xf>
    <xf numFmtId="4" fontId="3" fillId="0" borderId="0" xfId="0" applyNumberFormat="1" applyFont="1" applyAlignment="1">
      <alignment horizontal="right" vertical="top" wrapText="1"/>
    </xf>
    <xf numFmtId="0" fontId="14" fillId="0" borderId="0" xfId="0" quotePrefix="1" applyFont="1" applyFill="1" applyAlignment="1">
      <alignment horizontal="center" vertical="top" wrapText="1"/>
    </xf>
    <xf numFmtId="4" fontId="0" fillId="0" borderId="0" xfId="0" applyNumberFormat="1" applyFill="1" applyAlignment="1">
      <alignment horizontal="right" vertical="top" wrapText="1"/>
    </xf>
    <xf numFmtId="0" fontId="0" fillId="0" borderId="0" xfId="0" applyFill="1" applyAlignment="1">
      <alignment horizontal="right" vertical="top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16" fontId="0" fillId="0" borderId="0" xfId="0" applyNumberFormat="1" applyFill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19" fillId="0" borderId="0" xfId="0" applyFont="1" applyAlignment="1">
      <alignment vertical="top" wrapText="1"/>
    </xf>
    <xf numFmtId="44" fontId="0" fillId="6" borderId="0" xfId="0" applyNumberFormat="1" applyFill="1" applyAlignment="1" applyProtection="1">
      <alignment vertical="top"/>
      <protection locked="0"/>
    </xf>
    <xf numFmtId="44" fontId="0" fillId="6" borderId="1" xfId="0" applyNumberFormat="1" applyFill="1" applyBorder="1" applyAlignment="1" applyProtection="1">
      <alignment vertical="top"/>
      <protection locked="0"/>
    </xf>
    <xf numFmtId="0" fontId="17" fillId="0" borderId="0" xfId="3" applyFont="1" applyAlignment="1">
      <alignment horizontal="left" wrapText="1"/>
    </xf>
    <xf numFmtId="0" fontId="18" fillId="0" borderId="0" xfId="3" applyFont="1" applyAlignment="1">
      <alignment horizontal="left" wrapText="1"/>
    </xf>
    <xf numFmtId="0" fontId="16" fillId="0" borderId="0" xfId="0" applyFont="1" applyAlignment="1">
      <alignment vertical="top" wrapText="1"/>
    </xf>
  </cellXfs>
  <cellStyles count="4">
    <cellStyle name="Hiperpovezava" xfId="1" builtinId="8"/>
    <cellStyle name="Navadno" xfId="0" builtinId="0"/>
    <cellStyle name="Navadno 2 4" xfId="3" xr:uid="{3A8B3089-278D-4B94-B162-3B7C8F4A3690}"/>
    <cellStyle name="Navadno 4" xfId="2" xr:uid="{6259BC13-9F6F-4D4E-8909-F60F3D1829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612C9-E1E2-4436-A59C-4684A445EBD0}">
  <dimension ref="A1:P15"/>
  <sheetViews>
    <sheetView tabSelected="1" zoomScale="80" zoomScaleNormal="80" workbookViewId="0">
      <selection activeCell="P35" sqref="P35"/>
    </sheetView>
  </sheetViews>
  <sheetFormatPr defaultRowHeight="15"/>
  <cols>
    <col min="1" max="1" width="15.140625" customWidth="1"/>
    <col min="2" max="2" width="8.7109375" customWidth="1"/>
    <col min="3" max="3" width="24.7109375" customWidth="1"/>
    <col min="4" max="4" width="50.7109375" customWidth="1"/>
    <col min="5" max="5" width="24.7109375" customWidth="1"/>
    <col min="6" max="7" width="8.7109375" customWidth="1"/>
    <col min="8" max="9" width="12.7109375" customWidth="1"/>
  </cols>
  <sheetData>
    <row r="1" spans="1:16" s="15" customFormat="1">
      <c r="G1" s="32"/>
      <c r="H1" s="33"/>
      <c r="I1" s="33"/>
    </row>
    <row r="2" spans="1:16" s="34" customFormat="1" ht="12.75">
      <c r="B2" s="35"/>
      <c r="C2" s="35" t="s">
        <v>1465</v>
      </c>
      <c r="D2" s="36" t="s">
        <v>2658</v>
      </c>
      <c r="E2" s="37"/>
      <c r="F2" s="38"/>
      <c r="G2" s="114"/>
      <c r="H2" s="39"/>
      <c r="I2" s="144"/>
      <c r="J2" s="41"/>
      <c r="K2" s="41"/>
      <c r="L2" s="41"/>
      <c r="M2" s="41"/>
      <c r="N2" s="41"/>
      <c r="O2" s="41"/>
      <c r="P2" s="41"/>
    </row>
    <row r="3" spans="1:16" s="34" customFormat="1" ht="12.75">
      <c r="B3" s="42"/>
      <c r="C3" s="42"/>
      <c r="D3" s="43"/>
      <c r="E3" s="37"/>
      <c r="F3" s="38"/>
      <c r="G3" s="114"/>
      <c r="H3" s="39"/>
      <c r="I3" s="144"/>
      <c r="J3" s="41"/>
      <c r="K3" s="41"/>
      <c r="L3" s="41"/>
      <c r="M3" s="41"/>
      <c r="N3" s="41"/>
      <c r="O3" s="41"/>
      <c r="P3" s="41"/>
    </row>
    <row r="4" spans="1:16" s="34" customFormat="1" ht="12.75">
      <c r="B4" s="35"/>
      <c r="C4" s="35" t="s">
        <v>1467</v>
      </c>
      <c r="D4" s="43" t="s">
        <v>1468</v>
      </c>
      <c r="E4" s="37"/>
      <c r="F4" s="38"/>
      <c r="G4" s="114"/>
      <c r="H4" s="39"/>
      <c r="I4" s="144"/>
      <c r="J4" s="41"/>
      <c r="K4" s="41"/>
      <c r="L4" s="41"/>
      <c r="M4" s="41"/>
      <c r="N4" s="41"/>
      <c r="O4" s="41"/>
      <c r="P4" s="41"/>
    </row>
    <row r="5" spans="1:16" s="34" customFormat="1" ht="12.75">
      <c r="B5" s="42"/>
      <c r="C5" s="42"/>
      <c r="D5" s="43" t="s">
        <v>1469</v>
      </c>
      <c r="E5" s="37"/>
      <c r="F5" s="38"/>
      <c r="G5" s="114"/>
      <c r="H5" s="39"/>
      <c r="I5" s="144"/>
      <c r="J5" s="41"/>
      <c r="K5" s="41"/>
      <c r="L5" s="41"/>
      <c r="M5" s="41"/>
      <c r="N5" s="41"/>
      <c r="O5" s="41"/>
      <c r="P5" s="41"/>
    </row>
    <row r="6" spans="1:16" s="34" customFormat="1" ht="12.75">
      <c r="B6" s="42"/>
      <c r="C6" s="42"/>
      <c r="D6" s="43"/>
      <c r="E6" s="37"/>
      <c r="F6" s="38"/>
      <c r="G6" s="114"/>
      <c r="H6" s="39"/>
      <c r="I6" s="144"/>
      <c r="J6" s="41"/>
      <c r="K6" s="50"/>
      <c r="L6" s="50"/>
      <c r="M6" s="41"/>
      <c r="N6" s="41"/>
      <c r="O6" s="41"/>
      <c r="P6" s="41"/>
    </row>
    <row r="7" spans="1:16" ht="15.75" thickBot="1">
      <c r="K7" s="50"/>
      <c r="L7" s="50"/>
    </row>
    <row r="8" spans="1:16">
      <c r="A8" s="44"/>
      <c r="B8" s="45"/>
      <c r="C8" s="145" t="s">
        <v>2487</v>
      </c>
      <c r="D8" s="47"/>
      <c r="E8" s="48"/>
      <c r="F8" s="49"/>
      <c r="G8" s="49"/>
      <c r="H8" s="49"/>
      <c r="I8" s="146"/>
      <c r="K8" s="50"/>
      <c r="L8" s="50"/>
    </row>
    <row r="9" spans="1:16">
      <c r="A9" s="52"/>
      <c r="B9" s="53"/>
      <c r="C9" s="54"/>
      <c r="D9" s="55"/>
      <c r="E9" s="56"/>
      <c r="F9" s="57"/>
      <c r="G9" s="57"/>
      <c r="H9" s="57"/>
      <c r="I9" s="147"/>
      <c r="K9" s="50"/>
      <c r="L9" s="50"/>
    </row>
    <row r="10" spans="1:16">
      <c r="A10" s="52"/>
      <c r="B10" s="148"/>
      <c r="C10" s="149" t="s">
        <v>2488</v>
      </c>
      <c r="D10" s="150"/>
      <c r="E10" s="151"/>
      <c r="F10" s="152"/>
      <c r="G10" s="152"/>
      <c r="H10" s="152"/>
      <c r="I10" s="153"/>
    </row>
    <row r="11" spans="1:16">
      <c r="A11" s="246" t="s">
        <v>2731</v>
      </c>
      <c r="B11" s="154" t="s">
        <v>2483</v>
      </c>
      <c r="C11" s="54" t="s">
        <v>2718</v>
      </c>
      <c r="D11" s="54"/>
      <c r="E11" s="56"/>
      <c r="F11" s="57"/>
      <c r="G11" s="57"/>
      <c r="H11" s="57"/>
      <c r="I11" s="155">
        <f>'POH OPREMA ŠOLA'!I11</f>
        <v>0</v>
      </c>
      <c r="K11" s="50"/>
      <c r="L11" s="50"/>
    </row>
    <row r="12" spans="1:16">
      <c r="A12" s="246" t="s">
        <v>2732</v>
      </c>
      <c r="B12" s="154" t="s">
        <v>2484</v>
      </c>
      <c r="C12" s="156" t="s">
        <v>2728</v>
      </c>
      <c r="D12" s="54"/>
      <c r="E12" s="56"/>
      <c r="F12" s="57"/>
      <c r="G12" s="57"/>
      <c r="H12" s="57"/>
      <c r="I12" s="155">
        <f>'TEH OPREMA IN INVENTAR ŠOLA'!I14</f>
        <v>0</v>
      </c>
      <c r="K12" s="50"/>
    </row>
    <row r="13" spans="1:16">
      <c r="A13" s="246" t="s">
        <v>2733</v>
      </c>
      <c r="B13" s="154" t="s">
        <v>2486</v>
      </c>
      <c r="C13" s="54" t="s">
        <v>2719</v>
      </c>
      <c r="D13" s="54"/>
      <c r="E13" s="56"/>
      <c r="F13" s="57"/>
      <c r="G13" s="57"/>
      <c r="H13" s="57"/>
      <c r="I13" s="155">
        <f>'TEH OPREMA KUHINJE ŠOLA'!G13</f>
        <v>0</v>
      </c>
      <c r="K13" s="50"/>
    </row>
    <row r="14" spans="1:16" ht="16.5">
      <c r="A14" s="62"/>
      <c r="B14" s="63"/>
      <c r="C14" s="157" t="s">
        <v>2489</v>
      </c>
      <c r="D14" s="158"/>
      <c r="E14" s="159"/>
      <c r="F14" s="160"/>
      <c r="G14" s="160"/>
      <c r="H14" s="160"/>
      <c r="I14" s="161">
        <f>SUM(I11:I13)</f>
        <v>0</v>
      </c>
    </row>
    <row r="15" spans="1:16" ht="15.75" thickBot="1">
      <c r="A15" s="52"/>
      <c r="B15" s="69"/>
      <c r="C15" s="70"/>
      <c r="D15" s="71"/>
      <c r="E15" s="72"/>
      <c r="F15" s="73"/>
      <c r="G15" s="73"/>
      <c r="H15" s="73"/>
      <c r="I15" s="162"/>
    </row>
  </sheetData>
  <sheetProtection algorithmName="SHA-512" hashValue="Dz9fd/IefoeLB7KZmt00E+G5Mn950Qm/8RP5/uFvijh+/ObHZPuO8VDTtSSAB1dz0i4+O+NXd579zegWuMyT5A==" saltValue="GaaeWrCI7J96LkJkFHmFr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6"/>
  <sheetViews>
    <sheetView zoomScale="80" zoomScaleNormal="80" zoomScaleSheetLayoutView="100" workbookViewId="0">
      <selection activeCell="H137" sqref="H137:H152"/>
    </sheetView>
  </sheetViews>
  <sheetFormatPr defaultRowHeight="15"/>
  <cols>
    <col min="2" max="2" width="11.5703125" style="1" customWidth="1"/>
    <col min="3" max="3" width="22.7109375" style="1" customWidth="1"/>
    <col min="4" max="4" width="64.42578125" style="4" customWidth="1"/>
    <col min="5" max="5" width="28.7109375" style="1" customWidth="1"/>
    <col min="6" max="6" width="12.5703125" style="1" customWidth="1"/>
    <col min="7" max="7" width="43.7109375" style="1" customWidth="1"/>
    <col min="8" max="8" width="16.7109375" style="25" customWidth="1"/>
    <col min="9" max="9" width="14" customWidth="1"/>
    <col min="11" max="11" width="32" style="242" customWidth="1"/>
  </cols>
  <sheetData>
    <row r="1" spans="1:16" s="15" customFormat="1">
      <c r="G1" s="9"/>
      <c r="H1" s="33"/>
      <c r="I1" s="33"/>
      <c r="K1" s="125"/>
    </row>
    <row r="2" spans="1:16" s="34" customFormat="1" ht="12.75">
      <c r="B2" s="35"/>
      <c r="C2" s="35" t="s">
        <v>1465</v>
      </c>
      <c r="D2" s="36" t="s">
        <v>2658</v>
      </c>
      <c r="E2" s="37"/>
      <c r="F2" s="38"/>
      <c r="G2" s="85"/>
      <c r="H2" s="39"/>
      <c r="I2" s="39"/>
      <c r="K2" s="41"/>
      <c r="L2" s="41"/>
      <c r="M2" s="41"/>
      <c r="N2" s="41"/>
      <c r="O2" s="41"/>
      <c r="P2" s="41"/>
    </row>
    <row r="3" spans="1:16" s="34" customFormat="1" ht="12.75">
      <c r="B3" s="42"/>
      <c r="C3" s="42"/>
      <c r="D3" s="43"/>
      <c r="E3" s="37"/>
      <c r="F3" s="38"/>
      <c r="G3" s="85"/>
      <c r="H3" s="39"/>
      <c r="I3" s="39"/>
      <c r="K3" s="41"/>
      <c r="L3" s="41"/>
      <c r="M3" s="41"/>
      <c r="N3" s="41"/>
      <c r="O3" s="41"/>
      <c r="P3" s="41"/>
    </row>
    <row r="4" spans="1:16" s="34" customFormat="1" ht="12.75">
      <c r="B4" s="35"/>
      <c r="C4" s="35" t="s">
        <v>1467</v>
      </c>
      <c r="D4" s="43" t="s">
        <v>1468</v>
      </c>
      <c r="E4" s="37"/>
      <c r="F4" s="38"/>
      <c r="G4" s="85"/>
      <c r="H4" s="39"/>
      <c r="I4" s="39"/>
      <c r="K4" s="41"/>
      <c r="L4" s="41"/>
      <c r="M4" s="41"/>
      <c r="N4" s="41"/>
      <c r="O4" s="41"/>
      <c r="P4" s="41"/>
    </row>
    <row r="5" spans="1:16" s="34" customFormat="1" ht="12.75">
      <c r="B5" s="42"/>
      <c r="C5" s="42"/>
      <c r="D5" s="43" t="s">
        <v>1469</v>
      </c>
      <c r="E5" s="37"/>
      <c r="F5" s="38"/>
      <c r="G5" s="85"/>
      <c r="H5" s="39"/>
      <c r="I5" s="39"/>
      <c r="K5" s="41"/>
      <c r="L5" s="41"/>
      <c r="M5" s="41"/>
      <c r="N5" s="41"/>
      <c r="O5" s="41"/>
      <c r="P5" s="41"/>
    </row>
    <row r="6" spans="1:16" s="34" customFormat="1" ht="13.5" thickBot="1">
      <c r="B6" s="42"/>
      <c r="C6" s="42"/>
      <c r="D6" s="43"/>
      <c r="E6" s="37"/>
      <c r="F6" s="38"/>
      <c r="G6" s="85"/>
      <c r="H6" s="39"/>
      <c r="I6" s="39"/>
      <c r="K6" s="41"/>
      <c r="L6" s="41"/>
      <c r="M6" s="41"/>
      <c r="N6" s="41"/>
      <c r="O6" s="41"/>
      <c r="P6" s="41"/>
    </row>
    <row r="7" spans="1:16" s="51" customFormat="1" ht="12.75">
      <c r="B7" s="45"/>
      <c r="C7" s="46" t="s">
        <v>2729</v>
      </c>
      <c r="D7" s="47"/>
      <c r="E7" s="48"/>
      <c r="F7" s="49"/>
      <c r="G7" s="86"/>
      <c r="H7" s="49"/>
      <c r="I7" s="172"/>
      <c r="J7" s="44"/>
      <c r="K7" s="50"/>
      <c r="L7" s="50"/>
      <c r="M7" s="50"/>
      <c r="N7" s="50"/>
      <c r="O7" s="50"/>
      <c r="P7" s="50"/>
    </row>
    <row r="8" spans="1:16" s="51" customFormat="1" ht="12.75">
      <c r="B8" s="53"/>
      <c r="C8" s="163"/>
      <c r="D8" s="164"/>
      <c r="E8" s="165"/>
      <c r="F8" s="166"/>
      <c r="G8" s="167"/>
      <c r="H8" s="166"/>
      <c r="I8" s="173"/>
      <c r="J8" s="44"/>
      <c r="K8" s="50"/>
      <c r="L8" s="50"/>
      <c r="M8" s="50"/>
      <c r="N8" s="50"/>
      <c r="O8" s="50"/>
      <c r="P8" s="50"/>
    </row>
    <row r="9" spans="1:16" s="51" customFormat="1" ht="12.75">
      <c r="B9" s="128" t="s">
        <v>2491</v>
      </c>
      <c r="C9" s="58"/>
      <c r="D9" s="59"/>
      <c r="E9" s="60"/>
      <c r="F9" s="61"/>
      <c r="G9" s="88"/>
      <c r="H9" s="61"/>
      <c r="I9" s="174"/>
      <c r="J9" s="44"/>
      <c r="K9" s="50"/>
      <c r="L9" s="50"/>
      <c r="M9" s="50"/>
      <c r="N9" s="50"/>
      <c r="O9" s="50"/>
      <c r="P9" s="50"/>
    </row>
    <row r="10" spans="1:16" s="50" customFormat="1" ht="12.75">
      <c r="B10" s="168" t="s">
        <v>2490</v>
      </c>
      <c r="C10" s="117" t="s">
        <v>2718</v>
      </c>
      <c r="D10" s="169"/>
      <c r="E10" s="170"/>
      <c r="F10" s="119"/>
      <c r="G10" s="118"/>
      <c r="H10" s="119"/>
      <c r="I10" s="175">
        <f>I153</f>
        <v>0</v>
      </c>
      <c r="J10" s="52"/>
    </row>
    <row r="11" spans="1:16" s="68" customFormat="1" ht="16.5">
      <c r="B11" s="63"/>
      <c r="C11" s="64" t="s">
        <v>2730</v>
      </c>
      <c r="D11" s="65"/>
      <c r="E11" s="66"/>
      <c r="F11" s="67"/>
      <c r="G11" s="89"/>
      <c r="H11" s="171"/>
      <c r="I11" s="176">
        <f>SUM(I10:I10)</f>
        <v>0</v>
      </c>
      <c r="J11" s="62"/>
    </row>
    <row r="12" spans="1:16" s="50" customFormat="1" ht="13.5" thickBot="1">
      <c r="B12" s="69"/>
      <c r="C12" s="70"/>
      <c r="D12" s="71"/>
      <c r="E12" s="72"/>
      <c r="F12" s="73"/>
      <c r="G12" s="90"/>
      <c r="H12" s="73"/>
      <c r="I12" s="177"/>
      <c r="J12" s="52"/>
    </row>
    <row r="13" spans="1:16" s="34" customFormat="1" ht="12.75">
      <c r="B13" s="42"/>
      <c r="C13" s="42"/>
      <c r="D13" s="43"/>
      <c r="E13" s="37"/>
      <c r="F13" s="38"/>
      <c r="G13" s="85"/>
      <c r="H13" s="39"/>
      <c r="I13" s="40"/>
      <c r="K13" s="41"/>
      <c r="L13" s="41"/>
      <c r="M13" s="41"/>
      <c r="N13" s="41"/>
      <c r="O13" s="41"/>
      <c r="P13" s="41"/>
    </row>
    <row r="14" spans="1:16" s="15" customFormat="1" ht="50.25" customHeight="1">
      <c r="A14" s="10"/>
      <c r="B14" s="10"/>
      <c r="C14" s="250" t="s">
        <v>2734</v>
      </c>
      <c r="D14" s="250"/>
      <c r="E14" s="250"/>
      <c r="F14" s="250"/>
      <c r="G14" s="250"/>
      <c r="H14" s="250"/>
      <c r="I14" s="109"/>
    </row>
    <row r="15" spans="1:16" s="15" customFormat="1">
      <c r="A15" s="10"/>
      <c r="B15" s="10"/>
      <c r="C15" s="15" t="s">
        <v>2735</v>
      </c>
      <c r="D15" s="12" t="s">
        <v>2736</v>
      </c>
      <c r="E15" s="12"/>
      <c r="F15" s="9"/>
      <c r="G15" s="9"/>
      <c r="H15" s="109"/>
      <c r="I15" s="109"/>
    </row>
    <row r="16" spans="1:16" s="15" customFormat="1">
      <c r="A16" s="10"/>
      <c r="B16" s="10"/>
      <c r="D16" s="12" t="s">
        <v>2737</v>
      </c>
      <c r="E16" s="12"/>
      <c r="F16" s="9"/>
      <c r="G16" s="9"/>
      <c r="H16" s="109"/>
      <c r="I16" s="109"/>
    </row>
    <row r="17" spans="1:9" s="15" customFormat="1" ht="60.75" customHeight="1">
      <c r="A17" s="10"/>
      <c r="B17" s="10"/>
      <c r="D17" s="12" t="s">
        <v>2738</v>
      </c>
      <c r="E17" s="12"/>
      <c r="F17" s="9"/>
      <c r="G17" s="9"/>
      <c r="H17" s="109"/>
      <c r="I17" s="109"/>
    </row>
    <row r="18" spans="1:9" s="15" customFormat="1" ht="30">
      <c r="A18" s="10"/>
      <c r="B18" s="10"/>
      <c r="D18" s="12" t="s">
        <v>2739</v>
      </c>
      <c r="E18" s="12"/>
      <c r="F18" s="9"/>
      <c r="G18" s="9"/>
      <c r="H18" s="109"/>
      <c r="I18" s="109"/>
    </row>
    <row r="19" spans="1:9" s="15" customFormat="1" ht="30">
      <c r="A19" s="10"/>
      <c r="B19" s="10"/>
      <c r="D19" s="12" t="s">
        <v>2740</v>
      </c>
      <c r="E19" s="12"/>
      <c r="F19" s="9"/>
      <c r="G19" s="9"/>
      <c r="H19" s="109"/>
      <c r="I19" s="109"/>
    </row>
    <row r="20" spans="1:9" s="15" customFormat="1" ht="30">
      <c r="A20" s="10"/>
      <c r="B20" s="10"/>
      <c r="D20" s="12" t="s">
        <v>2741</v>
      </c>
      <c r="E20" s="12"/>
      <c r="F20" s="9"/>
      <c r="G20" s="9"/>
      <c r="H20" s="109"/>
      <c r="I20" s="109"/>
    </row>
    <row r="21" spans="1:9" s="15" customFormat="1" ht="30">
      <c r="A21" s="10"/>
      <c r="B21" s="10"/>
      <c r="D21" s="12" t="s">
        <v>2742</v>
      </c>
      <c r="E21" s="12"/>
      <c r="F21" s="9"/>
      <c r="G21" s="9"/>
      <c r="H21" s="109"/>
      <c r="I21" s="109"/>
    </row>
    <row r="22" spans="1:9" s="15" customFormat="1" ht="33" customHeight="1">
      <c r="A22" s="10"/>
      <c r="B22" s="10"/>
      <c r="D22" s="12" t="s">
        <v>2743</v>
      </c>
      <c r="E22" s="12"/>
      <c r="F22" s="9"/>
      <c r="G22" s="9"/>
      <c r="H22" s="109"/>
      <c r="I22" s="109"/>
    </row>
    <row r="23" spans="1:9" s="15" customFormat="1" ht="30">
      <c r="A23" s="10"/>
      <c r="B23" s="10"/>
      <c r="D23" s="12" t="s">
        <v>2744</v>
      </c>
      <c r="E23" s="12"/>
      <c r="F23" s="9"/>
      <c r="G23" s="9"/>
      <c r="H23" s="109"/>
      <c r="I23" s="109"/>
    </row>
    <row r="24" spans="1:9" s="15" customFormat="1" ht="30">
      <c r="A24" s="10"/>
      <c r="B24" s="10"/>
      <c r="D24" s="12" t="s">
        <v>2745</v>
      </c>
      <c r="E24" s="12"/>
      <c r="F24" s="9"/>
      <c r="G24" s="9"/>
      <c r="H24" s="109"/>
      <c r="I24" s="109"/>
    </row>
    <row r="25" spans="1:9" s="15" customFormat="1" ht="33.75" customHeight="1">
      <c r="A25" s="10"/>
      <c r="B25" s="10"/>
      <c r="D25" s="12" t="s">
        <v>2746</v>
      </c>
      <c r="E25" s="12"/>
      <c r="F25" s="9"/>
      <c r="G25" s="9"/>
      <c r="H25" s="109"/>
      <c r="I25" s="109"/>
    </row>
    <row r="26" spans="1:9" s="15" customFormat="1" ht="45">
      <c r="A26" s="10"/>
      <c r="B26" s="10"/>
      <c r="D26" s="247" t="s">
        <v>2767</v>
      </c>
      <c r="E26" s="12"/>
      <c r="F26" s="9"/>
      <c r="G26" s="9"/>
      <c r="H26" s="109"/>
      <c r="I26" s="109"/>
    </row>
    <row r="27" spans="1:9" s="15" customFormat="1" ht="59.25" customHeight="1">
      <c r="A27" s="10"/>
      <c r="B27" s="10"/>
      <c r="D27" s="3" t="s">
        <v>2747</v>
      </c>
      <c r="E27" s="12"/>
      <c r="F27" s="9"/>
      <c r="G27" s="9"/>
      <c r="H27" s="109"/>
      <c r="I27" s="109"/>
    </row>
    <row r="28" spans="1:9" s="15" customFormat="1" ht="45">
      <c r="A28" s="10"/>
      <c r="B28" s="10"/>
      <c r="D28" s="3" t="s">
        <v>2748</v>
      </c>
      <c r="E28" s="12"/>
      <c r="F28" s="9"/>
      <c r="G28" s="9"/>
      <c r="H28" s="109"/>
      <c r="I28" s="109"/>
    </row>
    <row r="29" spans="1:9" s="15" customFormat="1">
      <c r="A29" s="10"/>
      <c r="B29" s="10"/>
      <c r="D29" s="12" t="s">
        <v>2749</v>
      </c>
      <c r="E29" s="12"/>
      <c r="F29" s="9"/>
      <c r="G29" s="9"/>
      <c r="H29" s="109"/>
      <c r="I29" s="109"/>
    </row>
    <row r="30" spans="1:9" s="15" customFormat="1">
      <c r="A30" s="10"/>
      <c r="B30" s="10"/>
      <c r="D30" s="12"/>
      <c r="E30" s="12"/>
      <c r="F30" s="9"/>
      <c r="G30" s="9"/>
      <c r="H30" s="109"/>
      <c r="I30" s="109"/>
    </row>
    <row r="31" spans="1:9" s="15" customFormat="1" ht="47.25" customHeight="1">
      <c r="A31" s="10"/>
      <c r="B31" s="10"/>
      <c r="D31" s="12" t="s">
        <v>2750</v>
      </c>
      <c r="E31" s="12"/>
      <c r="F31" s="9"/>
      <c r="G31" s="9"/>
      <c r="H31" s="109"/>
      <c r="I31" s="109"/>
    </row>
    <row r="32" spans="1:9" s="15" customFormat="1" ht="30">
      <c r="A32" s="10"/>
      <c r="B32" s="10"/>
      <c r="D32" s="12" t="s">
        <v>2751</v>
      </c>
      <c r="E32" s="12"/>
      <c r="F32" s="9"/>
      <c r="G32" s="9"/>
      <c r="H32" s="109"/>
      <c r="I32" s="109"/>
    </row>
    <row r="33" spans="1:11" s="15" customFormat="1" ht="119.25" customHeight="1">
      <c r="A33" s="10"/>
      <c r="B33" s="10"/>
      <c r="D33" s="93" t="s">
        <v>2752</v>
      </c>
      <c r="E33" s="12"/>
      <c r="F33" s="9"/>
      <c r="G33" s="9"/>
      <c r="H33" s="109"/>
      <c r="I33" s="109"/>
    </row>
    <row r="34" spans="1:11" s="15" customFormat="1">
      <c r="G34" s="9"/>
      <c r="H34" s="33"/>
      <c r="I34" s="32"/>
      <c r="K34" s="125"/>
    </row>
    <row r="36" spans="1:11" s="15" customFormat="1">
      <c r="A36" s="75"/>
      <c r="B36" s="76" t="s">
        <v>2606</v>
      </c>
      <c r="C36" s="75"/>
      <c r="D36" s="75"/>
      <c r="E36" s="75"/>
      <c r="F36" s="75"/>
      <c r="G36" s="91"/>
      <c r="H36" s="78"/>
      <c r="I36" s="77"/>
      <c r="K36" s="125"/>
    </row>
    <row r="37" spans="1:11" s="82" customFormat="1">
      <c r="A37" s="79" t="s">
        <v>1470</v>
      </c>
      <c r="B37" s="79" t="s">
        <v>1471</v>
      </c>
      <c r="C37" s="79" t="s">
        <v>1472</v>
      </c>
      <c r="D37" s="79" t="s">
        <v>1473</v>
      </c>
      <c r="E37" s="84" t="s">
        <v>1478</v>
      </c>
      <c r="F37" s="84" t="s">
        <v>1474</v>
      </c>
      <c r="G37" s="84" t="s">
        <v>1475</v>
      </c>
      <c r="H37" s="81" t="s">
        <v>1476</v>
      </c>
      <c r="I37" s="80" t="s">
        <v>1477</v>
      </c>
      <c r="K37" s="96"/>
    </row>
    <row r="38" spans="1:11" s="8" customFormat="1" ht="150">
      <c r="A38" s="178" t="s">
        <v>2492</v>
      </c>
      <c r="B38" s="6" t="s">
        <v>32</v>
      </c>
      <c r="C38" s="6" t="s">
        <v>2</v>
      </c>
      <c r="D38" s="83" t="s">
        <v>1479</v>
      </c>
      <c r="E38" s="20" t="s">
        <v>1390</v>
      </c>
      <c r="F38" s="6" t="s">
        <v>1480</v>
      </c>
      <c r="G38" s="6">
        <v>57</v>
      </c>
      <c r="H38" s="248"/>
      <c r="I38" s="26">
        <f>G38*H38</f>
        <v>0</v>
      </c>
    </row>
    <row r="39" spans="1:11" s="8" customFormat="1" ht="93.75" customHeight="1">
      <c r="A39" s="8" t="s">
        <v>2493</v>
      </c>
      <c r="B39" s="6" t="s">
        <v>28</v>
      </c>
      <c r="C39" s="6" t="s">
        <v>8</v>
      </c>
      <c r="D39" s="23" t="s">
        <v>1481</v>
      </c>
      <c r="E39" s="20" t="s">
        <v>1391</v>
      </c>
      <c r="F39" s="6" t="s">
        <v>1480</v>
      </c>
      <c r="G39" s="6">
        <v>588</v>
      </c>
      <c r="H39" s="248"/>
      <c r="I39" s="26">
        <f t="shared" ref="I39:I70" si="0">H39*G39</f>
        <v>0</v>
      </c>
    </row>
    <row r="40" spans="1:11" s="8" customFormat="1" ht="105">
      <c r="A40" s="8" t="s">
        <v>2494</v>
      </c>
      <c r="B40" s="6" t="s">
        <v>30</v>
      </c>
      <c r="C40" s="6" t="s">
        <v>1365</v>
      </c>
      <c r="D40" s="93" t="s">
        <v>1483</v>
      </c>
      <c r="E40" s="20" t="s">
        <v>1392</v>
      </c>
      <c r="F40" s="6" t="s">
        <v>1480</v>
      </c>
      <c r="G40" s="6">
        <v>52</v>
      </c>
      <c r="H40" s="248"/>
      <c r="I40" s="26">
        <f t="shared" si="0"/>
        <v>0</v>
      </c>
    </row>
    <row r="41" spans="1:11" s="8" customFormat="1" ht="321.75" customHeight="1">
      <c r="A41" s="8" t="s">
        <v>2495</v>
      </c>
      <c r="B41" s="6" t="s">
        <v>56</v>
      </c>
      <c r="C41" s="7" t="s">
        <v>57</v>
      </c>
      <c r="D41" s="17" t="s">
        <v>1482</v>
      </c>
      <c r="E41" s="20" t="s">
        <v>1393</v>
      </c>
      <c r="F41" s="6" t="s">
        <v>1480</v>
      </c>
      <c r="G41" s="6">
        <v>28</v>
      </c>
      <c r="H41" s="248"/>
      <c r="I41" s="26">
        <f t="shared" si="0"/>
        <v>0</v>
      </c>
    </row>
    <row r="42" spans="1:11" s="8" customFormat="1" ht="60">
      <c r="A42" s="8" t="s">
        <v>2496</v>
      </c>
      <c r="B42" s="6" t="s">
        <v>70</v>
      </c>
      <c r="C42" s="7" t="s">
        <v>71</v>
      </c>
      <c r="D42" s="23" t="s">
        <v>1484</v>
      </c>
      <c r="E42" s="7" t="s">
        <v>1394</v>
      </c>
      <c r="F42" s="6" t="s">
        <v>1480</v>
      </c>
      <c r="G42" s="7">
        <v>32</v>
      </c>
      <c r="H42" s="248"/>
      <c r="I42" s="26">
        <f t="shared" si="0"/>
        <v>0</v>
      </c>
    </row>
    <row r="43" spans="1:11" s="12" customFormat="1" ht="336.75" customHeight="1">
      <c r="A43" s="12" t="s">
        <v>2497</v>
      </c>
      <c r="B43" s="7" t="s">
        <v>86</v>
      </c>
      <c r="C43" s="11" t="s">
        <v>87</v>
      </c>
      <c r="D43" s="21" t="s">
        <v>1485</v>
      </c>
      <c r="E43" s="20" t="s">
        <v>1395</v>
      </c>
      <c r="F43" s="11" t="s">
        <v>1480</v>
      </c>
      <c r="G43" s="7">
        <v>152</v>
      </c>
      <c r="H43" s="248"/>
      <c r="I43" s="29">
        <f t="shared" si="0"/>
        <v>0</v>
      </c>
      <c r="K43" s="5"/>
    </row>
    <row r="44" spans="1:11" s="10" customFormat="1" ht="225">
      <c r="A44" s="10" t="s">
        <v>2498</v>
      </c>
      <c r="B44" s="6" t="s">
        <v>92</v>
      </c>
      <c r="C44" s="11" t="s">
        <v>93</v>
      </c>
      <c r="D44" s="24" t="s">
        <v>1486</v>
      </c>
      <c r="E44" s="11" t="s">
        <v>1396</v>
      </c>
      <c r="F44" s="9" t="s">
        <v>2623</v>
      </c>
      <c r="G44" s="11">
        <v>1</v>
      </c>
      <c r="H44" s="248"/>
      <c r="I44" s="27">
        <f t="shared" si="0"/>
        <v>0</v>
      </c>
      <c r="K44" s="8"/>
    </row>
    <row r="45" spans="1:11" s="5" customFormat="1" ht="360">
      <c r="A45" s="5" t="s">
        <v>2499</v>
      </c>
      <c r="B45" s="7" t="s">
        <v>101</v>
      </c>
      <c r="C45" s="7" t="s">
        <v>21</v>
      </c>
      <c r="D45" s="17" t="s">
        <v>1487</v>
      </c>
      <c r="E45" s="7" t="s">
        <v>1397</v>
      </c>
      <c r="F45" s="7" t="s">
        <v>1480</v>
      </c>
      <c r="G45" s="7">
        <v>112</v>
      </c>
      <c r="H45" s="248"/>
      <c r="I45" s="28">
        <f t="shared" si="0"/>
        <v>0</v>
      </c>
    </row>
    <row r="46" spans="1:11" s="10" customFormat="1" ht="105">
      <c r="A46" s="10" t="s">
        <v>2500</v>
      </c>
      <c r="B46" s="6" t="s">
        <v>117</v>
      </c>
      <c r="C46" s="9" t="s">
        <v>118</v>
      </c>
      <c r="D46" s="93" t="s">
        <v>1483</v>
      </c>
      <c r="E46" s="7" t="s">
        <v>1398</v>
      </c>
      <c r="F46" s="9" t="s">
        <v>1480</v>
      </c>
      <c r="G46" s="7">
        <v>5</v>
      </c>
      <c r="H46" s="248"/>
      <c r="I46" s="27">
        <f t="shared" si="0"/>
        <v>0</v>
      </c>
      <c r="K46" s="8"/>
    </row>
    <row r="47" spans="1:11" s="12" customFormat="1" ht="75">
      <c r="A47" s="12" t="s">
        <v>2501</v>
      </c>
      <c r="B47" s="7" t="s">
        <v>123</v>
      </c>
      <c r="C47" s="11" t="s">
        <v>124</v>
      </c>
      <c r="D47" s="24" t="s">
        <v>1489</v>
      </c>
      <c r="E47" s="11" t="s">
        <v>1488</v>
      </c>
      <c r="F47" s="11" t="s">
        <v>1480</v>
      </c>
      <c r="G47" s="11">
        <v>5</v>
      </c>
      <c r="H47" s="248"/>
      <c r="I47" s="29">
        <f t="shared" si="0"/>
        <v>0</v>
      </c>
      <c r="K47" s="5"/>
    </row>
    <row r="48" spans="1:11" s="10" customFormat="1" ht="79.5" customHeight="1">
      <c r="A48" s="10" t="s">
        <v>2502</v>
      </c>
      <c r="B48" s="6" t="s">
        <v>135</v>
      </c>
      <c r="C48" s="9" t="s">
        <v>136</v>
      </c>
      <c r="D48" s="24" t="s">
        <v>2478</v>
      </c>
      <c r="E48" s="11" t="s">
        <v>1399</v>
      </c>
      <c r="F48" s="9" t="s">
        <v>1480</v>
      </c>
      <c r="G48" s="9">
        <v>15</v>
      </c>
      <c r="H48" s="248"/>
      <c r="I48" s="29">
        <f t="shared" si="0"/>
        <v>0</v>
      </c>
      <c r="K48" s="8"/>
    </row>
    <row r="49" spans="1:11" s="12" customFormat="1" ht="60">
      <c r="A49" s="12" t="s">
        <v>2503</v>
      </c>
      <c r="B49" s="7" t="s">
        <v>300</v>
      </c>
      <c r="C49" s="11" t="s">
        <v>301</v>
      </c>
      <c r="D49" s="24" t="s">
        <v>2449</v>
      </c>
      <c r="E49" s="11" t="s">
        <v>1400</v>
      </c>
      <c r="F49" s="11" t="s">
        <v>1480</v>
      </c>
      <c r="G49" s="11">
        <v>49</v>
      </c>
      <c r="H49" s="248"/>
      <c r="I49" s="29">
        <f t="shared" si="0"/>
        <v>0</v>
      </c>
      <c r="K49" s="5"/>
    </row>
    <row r="50" spans="1:11" s="12" customFormat="1" ht="375">
      <c r="A50" s="12" t="s">
        <v>2504</v>
      </c>
      <c r="B50" s="7" t="s">
        <v>1184</v>
      </c>
      <c r="C50" s="11" t="s">
        <v>1185</v>
      </c>
      <c r="D50" s="17" t="s">
        <v>1490</v>
      </c>
      <c r="E50" s="11" t="s">
        <v>1401</v>
      </c>
      <c r="F50" s="11" t="s">
        <v>1480</v>
      </c>
      <c r="G50" s="11">
        <v>48</v>
      </c>
      <c r="H50" s="248"/>
      <c r="I50" s="29">
        <f t="shared" si="0"/>
        <v>0</v>
      </c>
      <c r="K50" s="5"/>
    </row>
    <row r="51" spans="1:11" s="10" customFormat="1" ht="70.5" customHeight="1">
      <c r="A51" s="10" t="s">
        <v>2505</v>
      </c>
      <c r="B51" s="6" t="s">
        <v>1366</v>
      </c>
      <c r="C51" s="9" t="s">
        <v>1367</v>
      </c>
      <c r="D51" s="23" t="s">
        <v>1491</v>
      </c>
      <c r="E51" s="7" t="s">
        <v>1402</v>
      </c>
      <c r="F51" s="9" t="s">
        <v>1480</v>
      </c>
      <c r="G51" s="7">
        <v>24</v>
      </c>
      <c r="H51" s="248"/>
      <c r="I51" s="27">
        <f t="shared" si="0"/>
        <v>0</v>
      </c>
      <c r="K51" s="8"/>
    </row>
    <row r="52" spans="1:11" s="10" customFormat="1" ht="288.75" customHeight="1">
      <c r="A52" s="10" t="s">
        <v>2506</v>
      </c>
      <c r="B52" s="6" t="s">
        <v>1368</v>
      </c>
      <c r="C52" s="9" t="s">
        <v>1369</v>
      </c>
      <c r="D52" s="17" t="s">
        <v>1492</v>
      </c>
      <c r="E52" s="7" t="s">
        <v>1403</v>
      </c>
      <c r="F52" s="9" t="s">
        <v>1480</v>
      </c>
      <c r="G52" s="7">
        <v>2</v>
      </c>
      <c r="H52" s="248"/>
      <c r="I52" s="27">
        <f t="shared" si="0"/>
        <v>0</v>
      </c>
      <c r="K52" s="8"/>
    </row>
    <row r="53" spans="1:11" s="10" customFormat="1" ht="67.5" customHeight="1">
      <c r="A53" s="10" t="s">
        <v>2507</v>
      </c>
      <c r="B53" s="6" t="s">
        <v>1388</v>
      </c>
      <c r="C53" s="9" t="s">
        <v>1389</v>
      </c>
      <c r="D53" s="24" t="s">
        <v>2479</v>
      </c>
      <c r="E53" s="7"/>
      <c r="F53" s="9" t="s">
        <v>1480</v>
      </c>
      <c r="G53" s="92">
        <v>7</v>
      </c>
      <c r="H53" s="248"/>
      <c r="I53" s="27">
        <f t="shared" si="0"/>
        <v>0</v>
      </c>
      <c r="K53" s="8"/>
    </row>
    <row r="54" spans="1:11" s="8" customFormat="1" ht="225">
      <c r="A54" s="8" t="s">
        <v>2508</v>
      </c>
      <c r="B54" s="6" t="s">
        <v>0</v>
      </c>
      <c r="C54" s="6" t="s">
        <v>16</v>
      </c>
      <c r="D54" s="23" t="s">
        <v>2659</v>
      </c>
      <c r="E54" s="6" t="s">
        <v>1404</v>
      </c>
      <c r="F54" s="6" t="s">
        <v>1480</v>
      </c>
      <c r="G54" s="7">
        <v>62</v>
      </c>
      <c r="H54" s="248"/>
      <c r="I54" s="26">
        <f>H54*G54</f>
        <v>0</v>
      </c>
    </row>
    <row r="55" spans="1:11" s="8" customFormat="1" ht="225">
      <c r="A55" s="8" t="s">
        <v>2509</v>
      </c>
      <c r="B55" s="6" t="s">
        <v>1</v>
      </c>
      <c r="C55" s="6" t="s">
        <v>17</v>
      </c>
      <c r="D55" s="23" t="s">
        <v>2660</v>
      </c>
      <c r="E55" s="6" t="s">
        <v>1405</v>
      </c>
      <c r="F55" s="6" t="s">
        <v>1480</v>
      </c>
      <c r="G55" s="6">
        <v>10</v>
      </c>
      <c r="H55" s="248"/>
      <c r="I55" s="26">
        <f t="shared" si="0"/>
        <v>0</v>
      </c>
    </row>
    <row r="56" spans="1:11" s="8" customFormat="1" ht="210">
      <c r="A56" s="8" t="s">
        <v>2510</v>
      </c>
      <c r="B56" s="6" t="s">
        <v>3</v>
      </c>
      <c r="C56" s="7" t="s">
        <v>36</v>
      </c>
      <c r="D56" s="23" t="s">
        <v>1494</v>
      </c>
      <c r="E56" s="6" t="s">
        <v>1406</v>
      </c>
      <c r="F56" s="6" t="s">
        <v>1480</v>
      </c>
      <c r="G56" s="6">
        <v>1</v>
      </c>
      <c r="H56" s="248"/>
      <c r="I56" s="26">
        <f t="shared" si="0"/>
        <v>0</v>
      </c>
    </row>
    <row r="57" spans="1:11" s="8" customFormat="1" ht="210">
      <c r="A57" s="8" t="s">
        <v>2511</v>
      </c>
      <c r="B57" s="6" t="s">
        <v>4</v>
      </c>
      <c r="C57" s="7" t="s">
        <v>39</v>
      </c>
      <c r="D57" s="23" t="s">
        <v>1493</v>
      </c>
      <c r="E57" s="6" t="s">
        <v>1407</v>
      </c>
      <c r="F57" s="6" t="s">
        <v>1480</v>
      </c>
      <c r="G57" s="6">
        <v>1</v>
      </c>
      <c r="H57" s="248"/>
      <c r="I57" s="26">
        <f t="shared" si="0"/>
        <v>0</v>
      </c>
    </row>
    <row r="58" spans="1:11" s="10" customFormat="1" ht="150">
      <c r="A58" s="10" t="s">
        <v>2512</v>
      </c>
      <c r="B58" s="6" t="s">
        <v>5</v>
      </c>
      <c r="C58" s="11" t="s">
        <v>55</v>
      </c>
      <c r="D58" s="23" t="s">
        <v>1495</v>
      </c>
      <c r="E58" s="6" t="s">
        <v>1408</v>
      </c>
      <c r="F58" s="9" t="s">
        <v>1480</v>
      </c>
      <c r="G58" s="9">
        <v>1</v>
      </c>
      <c r="H58" s="248"/>
      <c r="I58" s="27">
        <f t="shared" si="0"/>
        <v>0</v>
      </c>
      <c r="K58" s="8"/>
    </row>
    <row r="59" spans="1:11" s="10" customFormat="1" ht="315">
      <c r="A59" s="10" t="s">
        <v>2513</v>
      </c>
      <c r="B59" s="6" t="s">
        <v>6</v>
      </c>
      <c r="C59" s="9" t="s">
        <v>60</v>
      </c>
      <c r="D59" s="24" t="s">
        <v>2661</v>
      </c>
      <c r="E59" s="6" t="s">
        <v>1409</v>
      </c>
      <c r="F59" s="9" t="s">
        <v>1480</v>
      </c>
      <c r="G59" s="9">
        <v>1</v>
      </c>
      <c r="H59" s="248"/>
      <c r="I59" s="27">
        <f t="shared" si="0"/>
        <v>0</v>
      </c>
      <c r="K59" s="8"/>
    </row>
    <row r="60" spans="1:11" s="8" customFormat="1" ht="240">
      <c r="A60" s="8" t="s">
        <v>2514</v>
      </c>
      <c r="B60" s="6" t="s">
        <v>7</v>
      </c>
      <c r="C60" s="7" t="s">
        <v>74</v>
      </c>
      <c r="D60" s="23" t="s">
        <v>2662</v>
      </c>
      <c r="E60" s="6" t="s">
        <v>1410</v>
      </c>
      <c r="F60" s="6" t="s">
        <v>1480</v>
      </c>
      <c r="G60" s="6">
        <v>1</v>
      </c>
      <c r="H60" s="248"/>
      <c r="I60" s="26">
        <f t="shared" si="0"/>
        <v>0</v>
      </c>
    </row>
    <row r="61" spans="1:11" s="5" customFormat="1" ht="225">
      <c r="A61" s="5" t="s">
        <v>2515</v>
      </c>
      <c r="B61" s="7" t="s">
        <v>9</v>
      </c>
      <c r="C61" s="7" t="s">
        <v>98</v>
      </c>
      <c r="D61" s="23" t="s">
        <v>2663</v>
      </c>
      <c r="E61" s="7" t="s">
        <v>1411</v>
      </c>
      <c r="F61" s="7" t="s">
        <v>1480</v>
      </c>
      <c r="G61" s="7">
        <v>4</v>
      </c>
      <c r="H61" s="248"/>
      <c r="I61" s="28">
        <f t="shared" si="0"/>
        <v>0</v>
      </c>
    </row>
    <row r="62" spans="1:11" s="8" customFormat="1" ht="225">
      <c r="A62" s="8" t="s">
        <v>2516</v>
      </c>
      <c r="B62" s="6" t="s">
        <v>11</v>
      </c>
      <c r="C62" s="6" t="s">
        <v>99</v>
      </c>
      <c r="D62" s="23" t="s">
        <v>2664</v>
      </c>
      <c r="E62" s="6" t="s">
        <v>1412</v>
      </c>
      <c r="F62" s="6" t="s">
        <v>1480</v>
      </c>
      <c r="G62" s="7">
        <v>12</v>
      </c>
      <c r="H62" s="248"/>
      <c r="I62" s="26">
        <f t="shared" si="0"/>
        <v>0</v>
      </c>
    </row>
    <row r="63" spans="1:11" s="10" customFormat="1" ht="255">
      <c r="A63" s="10" t="s">
        <v>2517</v>
      </c>
      <c r="B63" s="6" t="s">
        <v>12</v>
      </c>
      <c r="C63" s="9" t="s">
        <v>104</v>
      </c>
      <c r="D63" s="23" t="s">
        <v>2665</v>
      </c>
      <c r="E63" s="6" t="s">
        <v>1413</v>
      </c>
      <c r="F63" s="9" t="s">
        <v>1480</v>
      </c>
      <c r="G63" s="7">
        <v>2</v>
      </c>
      <c r="H63" s="248"/>
      <c r="I63" s="27">
        <f t="shared" si="0"/>
        <v>0</v>
      </c>
      <c r="K63" s="8"/>
    </row>
    <row r="64" spans="1:11" s="10" customFormat="1" ht="210">
      <c r="A64" s="10" t="s">
        <v>2518</v>
      </c>
      <c r="B64" s="6" t="s">
        <v>14</v>
      </c>
      <c r="C64" s="9" t="s">
        <v>111</v>
      </c>
      <c r="D64" s="23" t="s">
        <v>1496</v>
      </c>
      <c r="E64" s="6" t="s">
        <v>1414</v>
      </c>
      <c r="F64" s="9" t="s">
        <v>1480</v>
      </c>
      <c r="G64" s="7">
        <v>5</v>
      </c>
      <c r="H64" s="248"/>
      <c r="I64" s="27">
        <f t="shared" si="0"/>
        <v>0</v>
      </c>
      <c r="K64" s="8"/>
    </row>
    <row r="65" spans="1:11" s="10" customFormat="1" ht="45">
      <c r="A65" s="10" t="s">
        <v>2519</v>
      </c>
      <c r="B65" s="6" t="s">
        <v>18</v>
      </c>
      <c r="C65" s="9" t="s">
        <v>112</v>
      </c>
      <c r="D65" s="23" t="s">
        <v>1497</v>
      </c>
      <c r="E65" s="6" t="s">
        <v>1414</v>
      </c>
      <c r="F65" s="9" t="s">
        <v>1480</v>
      </c>
      <c r="G65" s="7">
        <v>5</v>
      </c>
      <c r="H65" s="248"/>
      <c r="I65" s="27">
        <f t="shared" si="0"/>
        <v>0</v>
      </c>
      <c r="K65" s="8"/>
    </row>
    <row r="66" spans="1:11" s="10" customFormat="1" ht="240">
      <c r="A66" s="10" t="s">
        <v>2520</v>
      </c>
      <c r="B66" s="6" t="s">
        <v>20</v>
      </c>
      <c r="C66" s="9" t="s">
        <v>127</v>
      </c>
      <c r="D66" s="23" t="s">
        <v>2666</v>
      </c>
      <c r="E66" s="6" t="s">
        <v>1415</v>
      </c>
      <c r="F66" s="9" t="s">
        <v>1480</v>
      </c>
      <c r="G66" s="9">
        <v>1</v>
      </c>
      <c r="H66" s="248"/>
      <c r="I66" s="27">
        <f t="shared" si="0"/>
        <v>0</v>
      </c>
      <c r="K66" s="8"/>
    </row>
    <row r="67" spans="1:11" s="10" customFormat="1" ht="225">
      <c r="A67" s="10" t="s">
        <v>2521</v>
      </c>
      <c r="B67" s="6" t="s">
        <v>22</v>
      </c>
      <c r="C67" s="9" t="s">
        <v>128</v>
      </c>
      <c r="D67" s="23" t="s">
        <v>2667</v>
      </c>
      <c r="E67" s="6" t="s">
        <v>1416</v>
      </c>
      <c r="F67" s="9" t="s">
        <v>1480</v>
      </c>
      <c r="G67" s="9">
        <v>1</v>
      </c>
      <c r="H67" s="248"/>
      <c r="I67" s="27">
        <f t="shared" si="0"/>
        <v>0</v>
      </c>
      <c r="K67" s="8"/>
    </row>
    <row r="68" spans="1:11" s="10" customFormat="1" ht="255">
      <c r="A68" s="10" t="s">
        <v>2522</v>
      </c>
      <c r="B68" s="6" t="s">
        <v>1064</v>
      </c>
      <c r="C68" s="9" t="s">
        <v>1065</v>
      </c>
      <c r="D68" s="24" t="s">
        <v>2668</v>
      </c>
      <c r="E68" s="9" t="s">
        <v>1417</v>
      </c>
      <c r="F68" s="9" t="s">
        <v>1480</v>
      </c>
      <c r="G68" s="9">
        <v>2</v>
      </c>
      <c r="H68" s="248"/>
      <c r="I68" s="27">
        <f t="shared" si="0"/>
        <v>0</v>
      </c>
      <c r="K68" s="8"/>
    </row>
    <row r="69" spans="1:11" s="12" customFormat="1" ht="180" customHeight="1">
      <c r="A69" s="12" t="s">
        <v>2523</v>
      </c>
      <c r="B69" s="7" t="s">
        <v>1068</v>
      </c>
      <c r="C69" s="11" t="s">
        <v>1069</v>
      </c>
      <c r="D69" s="22" t="s">
        <v>2431</v>
      </c>
      <c r="E69" s="11" t="s">
        <v>1418</v>
      </c>
      <c r="F69" s="11" t="s">
        <v>1480</v>
      </c>
      <c r="G69" s="11">
        <v>1</v>
      </c>
      <c r="H69" s="248"/>
      <c r="I69" s="29">
        <f t="shared" si="0"/>
        <v>0</v>
      </c>
      <c r="K69" s="5"/>
    </row>
    <row r="70" spans="1:11" s="10" customFormat="1" ht="145.5" customHeight="1">
      <c r="A70" s="10" t="s">
        <v>2524</v>
      </c>
      <c r="B70" s="6" t="s">
        <v>1070</v>
      </c>
      <c r="C70" s="9" t="s">
        <v>1071</v>
      </c>
      <c r="D70" s="24" t="s">
        <v>2432</v>
      </c>
      <c r="E70" s="9" t="s">
        <v>1419</v>
      </c>
      <c r="F70" s="9" t="s">
        <v>1480</v>
      </c>
      <c r="G70" s="11">
        <v>3</v>
      </c>
      <c r="H70" s="248"/>
      <c r="I70" s="27">
        <f t="shared" si="0"/>
        <v>0</v>
      </c>
      <c r="K70" s="8"/>
    </row>
    <row r="71" spans="1:11" s="10" customFormat="1" ht="270">
      <c r="A71" s="10" t="s">
        <v>2525</v>
      </c>
      <c r="B71" s="6" t="s">
        <v>1089</v>
      </c>
      <c r="C71" s="9" t="s">
        <v>1090</v>
      </c>
      <c r="D71" s="24" t="s">
        <v>1498</v>
      </c>
      <c r="E71" s="9" t="s">
        <v>1420</v>
      </c>
      <c r="F71" s="9" t="s">
        <v>1480</v>
      </c>
      <c r="G71" s="9">
        <v>2</v>
      </c>
      <c r="H71" s="248"/>
      <c r="I71" s="27">
        <f t="shared" ref="I71:I102" si="1">H71*G71</f>
        <v>0</v>
      </c>
      <c r="K71" s="8"/>
    </row>
    <row r="72" spans="1:11" s="10" customFormat="1" ht="210">
      <c r="A72" s="10" t="s">
        <v>2526</v>
      </c>
      <c r="B72" s="6" t="s">
        <v>1186</v>
      </c>
      <c r="C72" s="9" t="s">
        <v>1187</v>
      </c>
      <c r="D72" s="24" t="s">
        <v>1499</v>
      </c>
      <c r="E72" s="9" t="s">
        <v>1421</v>
      </c>
      <c r="F72" s="9" t="s">
        <v>1480</v>
      </c>
      <c r="G72" s="9">
        <v>1</v>
      </c>
      <c r="H72" s="248"/>
      <c r="I72" s="27">
        <f t="shared" si="1"/>
        <v>0</v>
      </c>
      <c r="K72" s="8"/>
    </row>
    <row r="73" spans="1:11" s="10" customFormat="1" ht="210">
      <c r="A73" s="10" t="s">
        <v>2527</v>
      </c>
      <c r="B73" s="6" t="s">
        <v>1224</v>
      </c>
      <c r="C73" s="9" t="s">
        <v>1225</v>
      </c>
      <c r="D73" s="24" t="s">
        <v>1500</v>
      </c>
      <c r="E73" s="9" t="s">
        <v>1422</v>
      </c>
      <c r="F73" s="9" t="s">
        <v>1480</v>
      </c>
      <c r="G73" s="9">
        <v>2</v>
      </c>
      <c r="H73" s="248"/>
      <c r="I73" s="27">
        <f t="shared" si="1"/>
        <v>0</v>
      </c>
      <c r="K73" s="8"/>
    </row>
    <row r="74" spans="1:11" s="10" customFormat="1" ht="179.25" customHeight="1">
      <c r="A74" s="10" t="s">
        <v>2528</v>
      </c>
      <c r="B74" s="6" t="s">
        <v>1250</v>
      </c>
      <c r="C74" s="9" t="s">
        <v>1251</v>
      </c>
      <c r="D74" s="24" t="s">
        <v>1501</v>
      </c>
      <c r="E74" s="9" t="s">
        <v>1423</v>
      </c>
      <c r="F74" s="9" t="s">
        <v>1480</v>
      </c>
      <c r="G74" s="9">
        <v>3</v>
      </c>
      <c r="H74" s="248"/>
      <c r="I74" s="27">
        <f t="shared" si="1"/>
        <v>0</v>
      </c>
      <c r="K74" s="8"/>
    </row>
    <row r="75" spans="1:11" s="10" customFormat="1" ht="195">
      <c r="A75" s="10" t="s">
        <v>2529</v>
      </c>
      <c r="B75" s="6" t="s">
        <v>1252</v>
      </c>
      <c r="C75" s="9" t="s">
        <v>1253</v>
      </c>
      <c r="D75" s="24" t="s">
        <v>1502</v>
      </c>
      <c r="E75" s="9" t="s">
        <v>1424</v>
      </c>
      <c r="F75" s="9" t="s">
        <v>1480</v>
      </c>
      <c r="G75" s="9">
        <v>1</v>
      </c>
      <c r="H75" s="248"/>
      <c r="I75" s="27">
        <f t="shared" si="1"/>
        <v>0</v>
      </c>
      <c r="K75" s="8"/>
    </row>
    <row r="76" spans="1:11" s="10" customFormat="1" ht="210">
      <c r="A76" s="10" t="s">
        <v>2530</v>
      </c>
      <c r="B76" s="6" t="s">
        <v>1255</v>
      </c>
      <c r="C76" s="9" t="s">
        <v>1254</v>
      </c>
      <c r="D76" s="24" t="s">
        <v>1503</v>
      </c>
      <c r="E76" s="9" t="s">
        <v>1425</v>
      </c>
      <c r="F76" s="9" t="s">
        <v>1480</v>
      </c>
      <c r="G76" s="9">
        <v>1</v>
      </c>
      <c r="H76" s="248"/>
      <c r="I76" s="27">
        <f t="shared" si="1"/>
        <v>0</v>
      </c>
      <c r="K76" s="8"/>
    </row>
    <row r="77" spans="1:11" s="12" customFormat="1" ht="210">
      <c r="A77" s="12" t="s">
        <v>2531</v>
      </c>
      <c r="B77" s="7" t="s">
        <v>1370</v>
      </c>
      <c r="C77" s="11" t="s">
        <v>1371</v>
      </c>
      <c r="D77" s="23" t="s">
        <v>1504</v>
      </c>
      <c r="E77" s="9" t="s">
        <v>1426</v>
      </c>
      <c r="F77" s="11" t="s">
        <v>1480</v>
      </c>
      <c r="G77" s="7">
        <v>1</v>
      </c>
      <c r="H77" s="248"/>
      <c r="I77" s="29">
        <f t="shared" si="1"/>
        <v>0</v>
      </c>
      <c r="K77" s="5"/>
    </row>
    <row r="78" spans="1:11" s="8" customFormat="1" ht="126" customHeight="1">
      <c r="A78" s="8" t="s">
        <v>2532</v>
      </c>
      <c r="B78" s="6" t="s">
        <v>27</v>
      </c>
      <c r="C78" s="7" t="s">
        <v>10</v>
      </c>
      <c r="D78" s="5" t="s">
        <v>1505</v>
      </c>
      <c r="E78" s="7" t="s">
        <v>1432</v>
      </c>
      <c r="F78" s="6" t="s">
        <v>1480</v>
      </c>
      <c r="G78" s="7">
        <v>16</v>
      </c>
      <c r="H78" s="248"/>
      <c r="I78" s="26">
        <f t="shared" si="1"/>
        <v>0</v>
      </c>
    </row>
    <row r="79" spans="1:11" s="8" customFormat="1" ht="168.75" customHeight="1">
      <c r="A79" s="8" t="s">
        <v>2533</v>
      </c>
      <c r="B79" s="6" t="s">
        <v>31</v>
      </c>
      <c r="C79" s="7" t="s">
        <v>25</v>
      </c>
      <c r="D79" s="5" t="s">
        <v>2669</v>
      </c>
      <c r="E79" s="7" t="s">
        <v>1427</v>
      </c>
      <c r="F79" s="6" t="s">
        <v>1480</v>
      </c>
      <c r="G79" s="7">
        <v>2</v>
      </c>
      <c r="H79" s="248"/>
      <c r="I79" s="26">
        <f t="shared" si="1"/>
        <v>0</v>
      </c>
    </row>
    <row r="80" spans="1:11" s="8" customFormat="1" ht="175.5" customHeight="1">
      <c r="A80" s="8" t="s">
        <v>2534</v>
      </c>
      <c r="B80" s="6" t="s">
        <v>33</v>
      </c>
      <c r="C80" s="7" t="s">
        <v>26</v>
      </c>
      <c r="D80" s="5" t="s">
        <v>2670</v>
      </c>
      <c r="E80" s="7" t="s">
        <v>1427</v>
      </c>
      <c r="F80" s="6" t="s">
        <v>1480</v>
      </c>
      <c r="G80" s="7">
        <v>10</v>
      </c>
      <c r="H80" s="248"/>
      <c r="I80" s="26">
        <f t="shared" si="1"/>
        <v>0</v>
      </c>
    </row>
    <row r="81" spans="1:11" s="8" customFormat="1" ht="171" customHeight="1">
      <c r="A81" s="8" t="s">
        <v>2535</v>
      </c>
      <c r="B81" s="6" t="s">
        <v>34</v>
      </c>
      <c r="C81" s="7" t="s">
        <v>35</v>
      </c>
      <c r="D81" s="5" t="s">
        <v>2671</v>
      </c>
      <c r="E81" s="7" t="s">
        <v>1427</v>
      </c>
      <c r="F81" s="6" t="s">
        <v>1480</v>
      </c>
      <c r="G81" s="7">
        <v>18</v>
      </c>
      <c r="H81" s="248"/>
      <c r="I81" s="26">
        <f t="shared" si="1"/>
        <v>0</v>
      </c>
    </row>
    <row r="82" spans="1:11" s="8" customFormat="1" ht="174.75" customHeight="1">
      <c r="A82" s="8" t="s">
        <v>2536</v>
      </c>
      <c r="B82" s="6" t="s">
        <v>37</v>
      </c>
      <c r="C82" s="7" t="s">
        <v>38</v>
      </c>
      <c r="D82" s="5" t="s">
        <v>2672</v>
      </c>
      <c r="E82" s="7" t="s">
        <v>1427</v>
      </c>
      <c r="F82" s="6" t="s">
        <v>1480</v>
      </c>
      <c r="G82" s="7">
        <v>18</v>
      </c>
      <c r="H82" s="248"/>
      <c r="I82" s="26">
        <f t="shared" si="1"/>
        <v>0</v>
      </c>
    </row>
    <row r="83" spans="1:11" s="8" customFormat="1" ht="90">
      <c r="A83" s="8" t="s">
        <v>2537</v>
      </c>
      <c r="B83" s="6" t="s">
        <v>40</v>
      </c>
      <c r="C83" s="6" t="s">
        <v>15</v>
      </c>
      <c r="D83" s="5" t="s">
        <v>2673</v>
      </c>
      <c r="E83" s="7" t="s">
        <v>1432</v>
      </c>
      <c r="F83" s="6" t="s">
        <v>1480</v>
      </c>
      <c r="G83" s="7">
        <v>270</v>
      </c>
      <c r="H83" s="248"/>
      <c r="I83" s="26">
        <f t="shared" si="1"/>
        <v>0</v>
      </c>
    </row>
    <row r="84" spans="1:11" s="10" customFormat="1" ht="172.5" customHeight="1">
      <c r="A84" s="10" t="s">
        <v>2538</v>
      </c>
      <c r="B84" s="6" t="s">
        <v>41</v>
      </c>
      <c r="C84" s="9" t="s">
        <v>42</v>
      </c>
      <c r="D84" s="5" t="s">
        <v>2674</v>
      </c>
      <c r="E84" s="7" t="s">
        <v>1427</v>
      </c>
      <c r="F84" s="9" t="s">
        <v>1480</v>
      </c>
      <c r="G84" s="7">
        <v>1</v>
      </c>
      <c r="H84" s="248"/>
      <c r="I84" s="27">
        <f t="shared" si="1"/>
        <v>0</v>
      </c>
      <c r="K84" s="8"/>
    </row>
    <row r="85" spans="1:11" s="8" customFormat="1" ht="127.5" customHeight="1">
      <c r="A85" s="8" t="s">
        <v>2539</v>
      </c>
      <c r="B85" s="6" t="s">
        <v>43</v>
      </c>
      <c r="C85" s="7" t="s">
        <v>44</v>
      </c>
      <c r="D85" s="5" t="s">
        <v>2675</v>
      </c>
      <c r="E85" s="7" t="s">
        <v>1427</v>
      </c>
      <c r="F85" s="6" t="s">
        <v>1480</v>
      </c>
      <c r="G85" s="7">
        <v>2</v>
      </c>
      <c r="H85" s="248"/>
      <c r="I85" s="26">
        <f t="shared" si="1"/>
        <v>0</v>
      </c>
    </row>
    <row r="86" spans="1:11" s="8" customFormat="1" ht="123.75" customHeight="1">
      <c r="A86" s="8" t="s">
        <v>2540</v>
      </c>
      <c r="B86" s="6" t="s">
        <v>45</v>
      </c>
      <c r="C86" s="7" t="s">
        <v>46</v>
      </c>
      <c r="D86" s="5" t="s">
        <v>2676</v>
      </c>
      <c r="E86" s="7" t="s">
        <v>1427</v>
      </c>
      <c r="F86" s="6" t="s">
        <v>1480</v>
      </c>
      <c r="G86" s="7">
        <v>4</v>
      </c>
      <c r="H86" s="248"/>
      <c r="I86" s="8">
        <f t="shared" si="1"/>
        <v>0</v>
      </c>
    </row>
    <row r="87" spans="1:11" s="8" customFormat="1" ht="105" customHeight="1">
      <c r="A87" s="8" t="s">
        <v>2541</v>
      </c>
      <c r="B87" s="6" t="s">
        <v>47</v>
      </c>
      <c r="C87" s="7" t="s">
        <v>48</v>
      </c>
      <c r="D87" s="5" t="s">
        <v>2677</v>
      </c>
      <c r="E87" s="7" t="s">
        <v>1428</v>
      </c>
      <c r="F87" s="6" t="s">
        <v>1480</v>
      </c>
      <c r="G87" s="7">
        <v>2</v>
      </c>
      <c r="H87" s="248"/>
      <c r="I87" s="26">
        <f t="shared" si="1"/>
        <v>0</v>
      </c>
    </row>
    <row r="88" spans="1:11" s="10" customFormat="1" ht="78.75" customHeight="1">
      <c r="A88" s="10" t="s">
        <v>2542</v>
      </c>
      <c r="B88" s="6" t="s">
        <v>49</v>
      </c>
      <c r="C88" s="9" t="s">
        <v>50</v>
      </c>
      <c r="D88" s="12" t="s">
        <v>2678</v>
      </c>
      <c r="E88" s="12"/>
      <c r="F88" s="9" t="s">
        <v>1480</v>
      </c>
      <c r="G88" s="11">
        <v>4</v>
      </c>
      <c r="H88" s="248"/>
      <c r="I88" s="27">
        <f t="shared" si="1"/>
        <v>0</v>
      </c>
      <c r="K88" s="8"/>
    </row>
    <row r="89" spans="1:11" s="10" customFormat="1" ht="83.25" customHeight="1">
      <c r="A89" s="10" t="s">
        <v>2543</v>
      </c>
      <c r="B89" s="6" t="s">
        <v>51</v>
      </c>
      <c r="C89" s="9" t="s">
        <v>52</v>
      </c>
      <c r="D89" s="12" t="s">
        <v>2679</v>
      </c>
      <c r="E89" s="12"/>
      <c r="F89" s="9" t="s">
        <v>1480</v>
      </c>
      <c r="G89" s="11">
        <v>2</v>
      </c>
      <c r="H89" s="248"/>
      <c r="I89" s="27">
        <f t="shared" si="1"/>
        <v>0</v>
      </c>
      <c r="K89" s="8"/>
    </row>
    <row r="90" spans="1:11" s="10" customFormat="1" ht="79.5" customHeight="1">
      <c r="A90" s="10" t="s">
        <v>2544</v>
      </c>
      <c r="B90" s="6" t="s">
        <v>53</v>
      </c>
      <c r="C90" s="9" t="s">
        <v>54</v>
      </c>
      <c r="D90" s="12" t="s">
        <v>2429</v>
      </c>
      <c r="E90" s="12"/>
      <c r="F90" s="9" t="s">
        <v>1480</v>
      </c>
      <c r="G90" s="11">
        <v>2</v>
      </c>
      <c r="H90" s="248"/>
      <c r="I90" s="27">
        <f t="shared" si="1"/>
        <v>0</v>
      </c>
      <c r="K90" s="8"/>
    </row>
    <row r="91" spans="1:11" s="10" customFormat="1" ht="104.25" customHeight="1">
      <c r="A91" s="10" t="s">
        <v>2545</v>
      </c>
      <c r="B91" s="6" t="s">
        <v>72</v>
      </c>
      <c r="C91" s="9" t="s">
        <v>73</v>
      </c>
      <c r="D91" s="5" t="s">
        <v>2680</v>
      </c>
      <c r="E91" s="7" t="s">
        <v>1429</v>
      </c>
      <c r="F91" s="9" t="s">
        <v>1480</v>
      </c>
      <c r="G91" s="7">
        <v>16</v>
      </c>
      <c r="H91" s="248"/>
      <c r="I91" s="27">
        <f t="shared" si="1"/>
        <v>0</v>
      </c>
      <c r="K91" s="8"/>
    </row>
    <row r="92" spans="1:11" s="10" customFormat="1" ht="132" customHeight="1">
      <c r="A92" s="10" t="s">
        <v>2546</v>
      </c>
      <c r="B92" s="6" t="s">
        <v>82</v>
      </c>
      <c r="C92" s="9" t="s">
        <v>83</v>
      </c>
      <c r="D92" s="5" t="s">
        <v>2681</v>
      </c>
      <c r="E92" s="7" t="s">
        <v>1427</v>
      </c>
      <c r="F92" s="9" t="s">
        <v>1480</v>
      </c>
      <c r="G92" s="7">
        <v>9</v>
      </c>
      <c r="H92" s="248"/>
      <c r="I92" s="27">
        <f t="shared" si="1"/>
        <v>0</v>
      </c>
      <c r="K92" s="8"/>
    </row>
    <row r="93" spans="1:11" s="10" customFormat="1" ht="120.75" customHeight="1">
      <c r="A93" s="10" t="s">
        <v>2547</v>
      </c>
      <c r="B93" s="6" t="s">
        <v>84</v>
      </c>
      <c r="C93" s="9" t="s">
        <v>85</v>
      </c>
      <c r="D93" s="5" t="s">
        <v>2676</v>
      </c>
      <c r="E93" s="7" t="s">
        <v>1427</v>
      </c>
      <c r="F93" s="9" t="s">
        <v>1480</v>
      </c>
      <c r="G93" s="7">
        <v>30</v>
      </c>
      <c r="H93" s="248"/>
      <c r="I93" s="27">
        <f t="shared" si="1"/>
        <v>0</v>
      </c>
      <c r="K93" s="8"/>
    </row>
    <row r="94" spans="1:11" s="8" customFormat="1" ht="172.5" customHeight="1">
      <c r="A94" s="8" t="s">
        <v>2548</v>
      </c>
      <c r="B94" s="6" t="s">
        <v>100</v>
      </c>
      <c r="C94" s="6" t="s">
        <v>19</v>
      </c>
      <c r="D94" s="5" t="s">
        <v>2682</v>
      </c>
      <c r="E94" s="7" t="s">
        <v>1427</v>
      </c>
      <c r="F94" s="6" t="s">
        <v>1480</v>
      </c>
      <c r="G94" s="7">
        <v>12</v>
      </c>
      <c r="H94" s="248"/>
      <c r="I94" s="26">
        <f t="shared" si="1"/>
        <v>0</v>
      </c>
    </row>
    <row r="95" spans="1:11" s="10" customFormat="1" ht="165">
      <c r="A95" s="10" t="s">
        <v>2549</v>
      </c>
      <c r="B95" s="6" t="s">
        <v>102</v>
      </c>
      <c r="C95" s="9" t="s">
        <v>103</v>
      </c>
      <c r="D95" s="12" t="s">
        <v>2683</v>
      </c>
      <c r="E95" s="6" t="s">
        <v>1430</v>
      </c>
      <c r="F95" s="9" t="s">
        <v>1480</v>
      </c>
      <c r="G95" s="9">
        <v>1</v>
      </c>
      <c r="H95" s="248"/>
      <c r="I95" s="27">
        <f t="shared" si="1"/>
        <v>0</v>
      </c>
      <c r="K95" s="8"/>
    </row>
    <row r="96" spans="1:11" s="8" customFormat="1" ht="120">
      <c r="A96" s="8" t="s">
        <v>2550</v>
      </c>
      <c r="B96" s="6" t="s">
        <v>107</v>
      </c>
      <c r="C96" s="7" t="s">
        <v>108</v>
      </c>
      <c r="D96" s="5" t="s">
        <v>2684</v>
      </c>
      <c r="E96" s="7" t="s">
        <v>1431</v>
      </c>
      <c r="F96" s="6" t="s">
        <v>1480</v>
      </c>
      <c r="G96" s="6">
        <v>1</v>
      </c>
      <c r="H96" s="248"/>
      <c r="I96" s="26">
        <f t="shared" si="1"/>
        <v>0</v>
      </c>
    </row>
    <row r="97" spans="1:11" s="8" customFormat="1" ht="168" customHeight="1">
      <c r="A97" s="8" t="s">
        <v>2551</v>
      </c>
      <c r="B97" s="6" t="s">
        <v>109</v>
      </c>
      <c r="C97" s="7" t="s">
        <v>110</v>
      </c>
      <c r="D97" s="5" t="s">
        <v>2685</v>
      </c>
      <c r="E97" s="7" t="s">
        <v>1427</v>
      </c>
      <c r="F97" s="6" t="s">
        <v>1480</v>
      </c>
      <c r="G97" s="7">
        <v>4</v>
      </c>
      <c r="H97" s="248"/>
      <c r="I97" s="26">
        <f t="shared" si="1"/>
        <v>0</v>
      </c>
    </row>
    <row r="98" spans="1:11" s="10" customFormat="1" ht="173.25" customHeight="1">
      <c r="A98" s="10" t="s">
        <v>2552</v>
      </c>
      <c r="B98" s="6" t="s">
        <v>113</v>
      </c>
      <c r="C98" s="9" t="s">
        <v>114</v>
      </c>
      <c r="D98" s="5" t="s">
        <v>2686</v>
      </c>
      <c r="E98" s="7" t="s">
        <v>1427</v>
      </c>
      <c r="F98" s="9" t="s">
        <v>1480</v>
      </c>
      <c r="G98" s="7">
        <v>6</v>
      </c>
      <c r="H98" s="248"/>
      <c r="I98" s="27">
        <f t="shared" si="1"/>
        <v>0</v>
      </c>
      <c r="K98" s="8"/>
    </row>
    <row r="99" spans="1:11" s="10" customFormat="1" ht="168" customHeight="1">
      <c r="A99" s="10" t="s">
        <v>2553</v>
      </c>
      <c r="B99" s="6" t="s">
        <v>115</v>
      </c>
      <c r="C99" s="9" t="s">
        <v>116</v>
      </c>
      <c r="D99" s="5" t="s">
        <v>2687</v>
      </c>
      <c r="E99" s="7" t="s">
        <v>1427</v>
      </c>
      <c r="F99" s="9" t="s">
        <v>1480</v>
      </c>
      <c r="G99" s="7">
        <v>4</v>
      </c>
      <c r="H99" s="248"/>
      <c r="I99" s="27">
        <f t="shared" si="1"/>
        <v>0</v>
      </c>
      <c r="K99" s="8"/>
    </row>
    <row r="100" spans="1:11" s="10" customFormat="1" ht="174.75" customHeight="1">
      <c r="A100" s="10" t="s">
        <v>2554</v>
      </c>
      <c r="B100" s="6" t="s">
        <v>119</v>
      </c>
      <c r="C100" s="9" t="s">
        <v>120</v>
      </c>
      <c r="D100" s="5" t="s">
        <v>2688</v>
      </c>
      <c r="E100" s="7" t="s">
        <v>1427</v>
      </c>
      <c r="F100" s="9" t="s">
        <v>1480</v>
      </c>
      <c r="G100" s="7">
        <v>1</v>
      </c>
      <c r="H100" s="248"/>
      <c r="I100" s="27">
        <f t="shared" si="1"/>
        <v>0</v>
      </c>
      <c r="K100" s="8"/>
    </row>
    <row r="101" spans="1:11" s="10" customFormat="1" ht="90">
      <c r="A101" s="10" t="s">
        <v>2555</v>
      </c>
      <c r="B101" s="6" t="s">
        <v>121</v>
      </c>
      <c r="C101" s="9" t="s">
        <v>122</v>
      </c>
      <c r="D101" s="5" t="s">
        <v>2689</v>
      </c>
      <c r="E101" s="7" t="s">
        <v>1432</v>
      </c>
      <c r="F101" s="9" t="s">
        <v>1480</v>
      </c>
      <c r="G101" s="7">
        <v>8</v>
      </c>
      <c r="H101" s="248"/>
      <c r="I101" s="27">
        <f t="shared" si="1"/>
        <v>0</v>
      </c>
      <c r="K101" s="8"/>
    </row>
    <row r="102" spans="1:11" s="10" customFormat="1" ht="158.25" customHeight="1">
      <c r="A102" s="10" t="s">
        <v>2556</v>
      </c>
      <c r="B102" s="6" t="s">
        <v>125</v>
      </c>
      <c r="C102" s="9" t="s">
        <v>126</v>
      </c>
      <c r="D102" s="5" t="s">
        <v>2690</v>
      </c>
      <c r="E102" s="7" t="s">
        <v>1432</v>
      </c>
      <c r="F102" s="9" t="s">
        <v>1480</v>
      </c>
      <c r="G102" s="7">
        <v>5</v>
      </c>
      <c r="H102" s="248"/>
      <c r="I102" s="27">
        <f t="shared" si="1"/>
        <v>0</v>
      </c>
      <c r="K102" s="8"/>
    </row>
    <row r="103" spans="1:11" s="10" customFormat="1" ht="161.25" customHeight="1">
      <c r="A103" s="10" t="s">
        <v>2557</v>
      </c>
      <c r="B103" s="6" t="s">
        <v>131</v>
      </c>
      <c r="C103" s="9" t="s">
        <v>132</v>
      </c>
      <c r="D103" s="5" t="s">
        <v>2691</v>
      </c>
      <c r="E103" s="7" t="s">
        <v>1427</v>
      </c>
      <c r="F103" s="9" t="s">
        <v>1480</v>
      </c>
      <c r="G103" s="7">
        <v>1</v>
      </c>
      <c r="H103" s="248"/>
      <c r="I103" s="27">
        <f t="shared" ref="I103:I134" si="2">H103*G103</f>
        <v>0</v>
      </c>
      <c r="K103" s="8"/>
    </row>
    <row r="104" spans="1:11" s="12" customFormat="1" ht="285">
      <c r="A104" s="12" t="s">
        <v>2558</v>
      </c>
      <c r="B104" s="7" t="s">
        <v>292</v>
      </c>
      <c r="C104" s="11" t="s">
        <v>293</v>
      </c>
      <c r="D104" s="13" t="s">
        <v>2433</v>
      </c>
      <c r="E104" s="94"/>
      <c r="F104" s="11" t="s">
        <v>1480</v>
      </c>
      <c r="G104" s="11">
        <v>8</v>
      </c>
      <c r="H104" s="248"/>
      <c r="I104" s="29">
        <f t="shared" si="2"/>
        <v>0</v>
      </c>
      <c r="K104" s="5"/>
    </row>
    <row r="105" spans="1:11" s="12" customFormat="1" ht="255">
      <c r="A105" s="12" t="s">
        <v>2559</v>
      </c>
      <c r="B105" s="7" t="s">
        <v>294</v>
      </c>
      <c r="C105" s="11" t="s">
        <v>295</v>
      </c>
      <c r="D105" s="22" t="s">
        <v>2434</v>
      </c>
      <c r="E105" s="94"/>
      <c r="F105" s="11" t="s">
        <v>1480</v>
      </c>
      <c r="G105" s="11">
        <v>2</v>
      </c>
      <c r="H105" s="248"/>
      <c r="I105" s="29">
        <f t="shared" ref="I105:I121" si="3">H105*G105</f>
        <v>0</v>
      </c>
      <c r="K105" s="5"/>
    </row>
    <row r="106" spans="1:11" s="12" customFormat="1" ht="315">
      <c r="A106" s="12" t="s">
        <v>2560</v>
      </c>
      <c r="B106" s="7" t="s">
        <v>296</v>
      </c>
      <c r="C106" s="11" t="s">
        <v>297</v>
      </c>
      <c r="D106" s="22" t="s">
        <v>2435</v>
      </c>
      <c r="E106" s="94"/>
      <c r="F106" s="11" t="s">
        <v>1480</v>
      </c>
      <c r="G106" s="11">
        <v>1</v>
      </c>
      <c r="H106" s="248"/>
      <c r="I106" s="29">
        <f t="shared" si="3"/>
        <v>0</v>
      </c>
      <c r="K106" s="5"/>
    </row>
    <row r="107" spans="1:11" s="10" customFormat="1" ht="135">
      <c r="A107" s="10" t="s">
        <v>2561</v>
      </c>
      <c r="B107" s="6" t="s">
        <v>298</v>
      </c>
      <c r="C107" s="9" t="s">
        <v>299</v>
      </c>
      <c r="D107" s="24" t="s">
        <v>2436</v>
      </c>
      <c r="E107" s="94"/>
      <c r="F107" s="9" t="s">
        <v>1480</v>
      </c>
      <c r="G107" s="9">
        <v>1</v>
      </c>
      <c r="H107" s="248"/>
      <c r="I107" s="29">
        <f t="shared" si="3"/>
        <v>0</v>
      </c>
      <c r="K107" s="8"/>
    </row>
    <row r="108" spans="1:11" s="10" customFormat="1" ht="105">
      <c r="A108" s="10" t="s">
        <v>2562</v>
      </c>
      <c r="B108" s="6" t="s">
        <v>1066</v>
      </c>
      <c r="C108" s="9" t="s">
        <v>1067</v>
      </c>
      <c r="D108" s="5" t="s">
        <v>1506</v>
      </c>
      <c r="E108" s="7" t="s">
        <v>1427</v>
      </c>
      <c r="F108" s="9" t="s">
        <v>1480</v>
      </c>
      <c r="G108" s="7">
        <v>1</v>
      </c>
      <c r="H108" s="248"/>
      <c r="I108" s="27">
        <f t="shared" si="3"/>
        <v>0</v>
      </c>
      <c r="K108" s="8"/>
    </row>
    <row r="109" spans="1:11" s="12" customFormat="1" ht="105">
      <c r="A109" s="12" t="s">
        <v>2563</v>
      </c>
      <c r="B109" s="7" t="s">
        <v>1082</v>
      </c>
      <c r="C109" s="11" t="s">
        <v>1083</v>
      </c>
      <c r="D109" s="5" t="s">
        <v>2692</v>
      </c>
      <c r="E109" s="11" t="s">
        <v>1432</v>
      </c>
      <c r="F109" s="11" t="s">
        <v>1480</v>
      </c>
      <c r="G109" s="7">
        <v>15</v>
      </c>
      <c r="H109" s="248"/>
      <c r="I109" s="29">
        <f t="shared" si="3"/>
        <v>0</v>
      </c>
      <c r="K109" s="5"/>
    </row>
    <row r="110" spans="1:11" s="12" customFormat="1" ht="195">
      <c r="A110" s="12" t="s">
        <v>2564</v>
      </c>
      <c r="B110" s="7" t="s">
        <v>1084</v>
      </c>
      <c r="C110" s="11" t="s">
        <v>1085</v>
      </c>
      <c r="D110" s="13" t="s">
        <v>2437</v>
      </c>
      <c r="E110" s="94"/>
      <c r="F110" s="11" t="s">
        <v>1480</v>
      </c>
      <c r="G110" s="11">
        <v>1</v>
      </c>
      <c r="H110" s="248"/>
      <c r="I110" s="29">
        <f t="shared" si="3"/>
        <v>0</v>
      </c>
      <c r="K110" s="5"/>
    </row>
    <row r="111" spans="1:11" s="12" customFormat="1" ht="173.25" customHeight="1">
      <c r="A111" s="12" t="s">
        <v>2565</v>
      </c>
      <c r="B111" s="7" t="s">
        <v>1220</v>
      </c>
      <c r="C111" s="11" t="s">
        <v>1221</v>
      </c>
      <c r="D111" s="5" t="s">
        <v>2693</v>
      </c>
      <c r="E111" s="7" t="s">
        <v>1427</v>
      </c>
      <c r="F111" s="11" t="s">
        <v>1480</v>
      </c>
      <c r="G111" s="7">
        <v>4</v>
      </c>
      <c r="H111" s="248"/>
      <c r="I111" s="29">
        <f t="shared" si="3"/>
        <v>0</v>
      </c>
      <c r="K111" s="5"/>
    </row>
    <row r="112" spans="1:11" s="8" customFormat="1" ht="205.5" customHeight="1">
      <c r="A112" s="8" t="s">
        <v>2566</v>
      </c>
      <c r="B112" s="6" t="s">
        <v>29</v>
      </c>
      <c r="C112" s="6" t="s">
        <v>13</v>
      </c>
      <c r="D112" s="5" t="s">
        <v>2694</v>
      </c>
      <c r="E112" s="11" t="s">
        <v>1432</v>
      </c>
      <c r="F112" s="6" t="s">
        <v>1480</v>
      </c>
      <c r="G112" s="7">
        <v>21</v>
      </c>
      <c r="H112" s="248"/>
      <c r="I112" s="26">
        <f t="shared" si="3"/>
        <v>0</v>
      </c>
    </row>
    <row r="113" spans="1:11" s="10" customFormat="1" ht="192" customHeight="1">
      <c r="A113" s="10" t="s">
        <v>2567</v>
      </c>
      <c r="B113" s="6" t="s">
        <v>129</v>
      </c>
      <c r="C113" s="9" t="s">
        <v>130</v>
      </c>
      <c r="D113" s="5" t="s">
        <v>2695</v>
      </c>
      <c r="E113" s="11" t="s">
        <v>1432</v>
      </c>
      <c r="F113" s="9" t="s">
        <v>1480</v>
      </c>
      <c r="G113" s="7">
        <v>1</v>
      </c>
      <c r="H113" s="248"/>
      <c r="I113" s="27">
        <f t="shared" si="3"/>
        <v>0</v>
      </c>
      <c r="K113" s="8"/>
    </row>
    <row r="114" spans="1:11" s="10" customFormat="1" ht="203.25" customHeight="1">
      <c r="A114" s="10" t="s">
        <v>2568</v>
      </c>
      <c r="B114" s="6" t="s">
        <v>1182</v>
      </c>
      <c r="C114" s="9" t="s">
        <v>1183</v>
      </c>
      <c r="D114" s="5" t="s">
        <v>2696</v>
      </c>
      <c r="E114" s="7" t="s">
        <v>1427</v>
      </c>
      <c r="F114" s="9" t="s">
        <v>1480</v>
      </c>
      <c r="G114" s="7">
        <v>3</v>
      </c>
      <c r="H114" s="248"/>
      <c r="I114" s="27">
        <f t="shared" si="3"/>
        <v>0</v>
      </c>
      <c r="K114" s="8"/>
    </row>
    <row r="115" spans="1:11" s="8" customFormat="1" ht="81" customHeight="1">
      <c r="A115" s="8" t="s">
        <v>2569</v>
      </c>
      <c r="B115" s="6" t="s">
        <v>58</v>
      </c>
      <c r="C115" s="7" t="s">
        <v>59</v>
      </c>
      <c r="D115" s="5" t="s">
        <v>1507</v>
      </c>
      <c r="E115" s="7" t="s">
        <v>1433</v>
      </c>
      <c r="F115" s="6" t="s">
        <v>1480</v>
      </c>
      <c r="G115" s="7">
        <v>2</v>
      </c>
      <c r="H115" s="248"/>
      <c r="I115" s="26">
        <f t="shared" si="3"/>
        <v>0</v>
      </c>
    </row>
    <row r="116" spans="1:11" s="12" customFormat="1" ht="128.25" customHeight="1">
      <c r="A116" s="12" t="s">
        <v>2570</v>
      </c>
      <c r="B116" s="7" t="s">
        <v>76</v>
      </c>
      <c r="C116" s="11" t="s">
        <v>77</v>
      </c>
      <c r="D116" s="12" t="s">
        <v>1508</v>
      </c>
      <c r="E116" s="11" t="s">
        <v>1434</v>
      </c>
      <c r="F116" s="11" t="s">
        <v>1480</v>
      </c>
      <c r="G116" s="11">
        <v>10</v>
      </c>
      <c r="H116" s="248"/>
      <c r="I116" s="29">
        <f t="shared" si="3"/>
        <v>0</v>
      </c>
      <c r="K116" s="5"/>
    </row>
    <row r="117" spans="1:11" s="12" customFormat="1" ht="171" customHeight="1">
      <c r="A117" s="12" t="s">
        <v>2571</v>
      </c>
      <c r="B117" s="7" t="s">
        <v>141</v>
      </c>
      <c r="C117" s="11" t="s">
        <v>1436</v>
      </c>
      <c r="D117" s="12" t="s">
        <v>1509</v>
      </c>
      <c r="E117" s="11" t="s">
        <v>1435</v>
      </c>
      <c r="F117" s="11" t="s">
        <v>1480</v>
      </c>
      <c r="G117" s="11">
        <v>2</v>
      </c>
      <c r="H117" s="248"/>
      <c r="I117" s="29">
        <f t="shared" si="3"/>
        <v>0</v>
      </c>
      <c r="K117" s="5"/>
    </row>
    <row r="118" spans="1:11" s="12" customFormat="1" ht="171" customHeight="1">
      <c r="A118" s="12" t="s">
        <v>2572</v>
      </c>
      <c r="B118" s="7" t="s">
        <v>142</v>
      </c>
      <c r="C118" s="11" t="s">
        <v>1437</v>
      </c>
      <c r="D118" s="12" t="s">
        <v>1510</v>
      </c>
      <c r="E118" s="11" t="s">
        <v>1440</v>
      </c>
      <c r="F118" s="11" t="s">
        <v>1480</v>
      </c>
      <c r="G118" s="11">
        <v>2</v>
      </c>
      <c r="H118" s="248"/>
      <c r="I118" s="29">
        <f t="shared" si="3"/>
        <v>0</v>
      </c>
      <c r="K118" s="5"/>
    </row>
    <row r="119" spans="1:11" s="12" customFormat="1" ht="165">
      <c r="A119" s="12" t="s">
        <v>2573</v>
      </c>
      <c r="B119" s="7" t="s">
        <v>143</v>
      </c>
      <c r="C119" s="11" t="s">
        <v>1438</v>
      </c>
      <c r="D119" s="12" t="s">
        <v>2698</v>
      </c>
      <c r="E119" s="11" t="s">
        <v>1441</v>
      </c>
      <c r="F119" s="11" t="s">
        <v>1480</v>
      </c>
      <c r="G119" s="11">
        <v>2</v>
      </c>
      <c r="H119" s="248"/>
      <c r="I119" s="29">
        <f t="shared" si="3"/>
        <v>0</v>
      </c>
      <c r="K119" s="5"/>
    </row>
    <row r="120" spans="1:11" s="12" customFormat="1" ht="165" customHeight="1">
      <c r="A120" s="12" t="s">
        <v>2574</v>
      </c>
      <c r="B120" s="7" t="s">
        <v>144</v>
      </c>
      <c r="C120" s="11" t="s">
        <v>1439</v>
      </c>
      <c r="D120" s="12" t="s">
        <v>2697</v>
      </c>
      <c r="E120" s="11" t="s">
        <v>1442</v>
      </c>
      <c r="F120" s="11" t="s">
        <v>1480</v>
      </c>
      <c r="G120" s="11">
        <v>2</v>
      </c>
      <c r="H120" s="248"/>
      <c r="I120" s="29">
        <f t="shared" si="3"/>
        <v>0</v>
      </c>
      <c r="K120" s="5"/>
    </row>
    <row r="121" spans="1:11" s="12" customFormat="1" ht="198.75" customHeight="1">
      <c r="A121" s="12" t="s">
        <v>2575</v>
      </c>
      <c r="B121" s="7" t="s">
        <v>78</v>
      </c>
      <c r="C121" s="11" t="s">
        <v>79</v>
      </c>
      <c r="D121" s="12" t="s">
        <v>2699</v>
      </c>
      <c r="E121" s="11" t="s">
        <v>1445</v>
      </c>
      <c r="F121" s="11" t="s">
        <v>1480</v>
      </c>
      <c r="G121" s="11">
        <v>1</v>
      </c>
      <c r="H121" s="248"/>
      <c r="I121" s="29">
        <f t="shared" si="3"/>
        <v>0</v>
      </c>
      <c r="K121" s="5"/>
    </row>
    <row r="122" spans="1:11" s="5" customFormat="1" ht="199.5" customHeight="1">
      <c r="A122" s="5" t="s">
        <v>2576</v>
      </c>
      <c r="B122" s="7" t="s">
        <v>80</v>
      </c>
      <c r="C122" s="7" t="s">
        <v>81</v>
      </c>
      <c r="D122" s="12" t="s">
        <v>2700</v>
      </c>
      <c r="E122" s="11" t="s">
        <v>1445</v>
      </c>
      <c r="F122" s="7" t="s">
        <v>1480</v>
      </c>
      <c r="G122" s="11">
        <v>1</v>
      </c>
      <c r="H122" s="248"/>
      <c r="I122" s="28">
        <f t="shared" si="2"/>
        <v>0</v>
      </c>
    </row>
    <row r="123" spans="1:11" s="12" customFormat="1" ht="105">
      <c r="A123" s="12" t="s">
        <v>2577</v>
      </c>
      <c r="B123" s="7" t="s">
        <v>137</v>
      </c>
      <c r="C123" s="11" t="s">
        <v>138</v>
      </c>
      <c r="D123" s="12" t="s">
        <v>1511</v>
      </c>
      <c r="E123" s="11" t="s">
        <v>1446</v>
      </c>
      <c r="F123" s="11" t="s">
        <v>1480</v>
      </c>
      <c r="G123" s="11">
        <v>4</v>
      </c>
      <c r="H123" s="248"/>
      <c r="I123" s="29">
        <f t="shared" si="2"/>
        <v>0</v>
      </c>
      <c r="K123" s="5"/>
    </row>
    <row r="124" spans="1:11" s="10" customFormat="1" ht="60">
      <c r="A124" s="8" t="s">
        <v>2578</v>
      </c>
      <c r="B124" s="6" t="s">
        <v>139</v>
      </c>
      <c r="C124" s="9" t="s">
        <v>140</v>
      </c>
      <c r="D124" s="24" t="s">
        <v>2480</v>
      </c>
      <c r="E124" s="11"/>
      <c r="F124" s="9" t="s">
        <v>1480</v>
      </c>
      <c r="G124" s="9">
        <v>4</v>
      </c>
      <c r="H124" s="248"/>
      <c r="I124" s="27">
        <f t="shared" si="2"/>
        <v>0</v>
      </c>
      <c r="K124" s="8"/>
    </row>
    <row r="125" spans="1:11" s="12" customFormat="1" ht="190.5" customHeight="1">
      <c r="A125" s="12" t="s">
        <v>2579</v>
      </c>
      <c r="B125" s="95" t="s">
        <v>1443</v>
      </c>
      <c r="C125" s="11" t="s">
        <v>1444</v>
      </c>
      <c r="D125" s="12" t="s">
        <v>2701</v>
      </c>
      <c r="E125" s="11" t="s">
        <v>2447</v>
      </c>
      <c r="F125" s="11" t="s">
        <v>1480</v>
      </c>
      <c r="G125" s="11">
        <v>2</v>
      </c>
      <c r="H125" s="248"/>
      <c r="I125" s="29">
        <f t="shared" si="2"/>
        <v>0</v>
      </c>
      <c r="K125" s="5"/>
    </row>
    <row r="126" spans="1:11" s="12" customFormat="1" ht="75">
      <c r="A126" s="12" t="s">
        <v>2580</v>
      </c>
      <c r="B126" s="95" t="s">
        <v>2444</v>
      </c>
      <c r="C126" s="11" t="s">
        <v>2445</v>
      </c>
      <c r="D126" s="12" t="s">
        <v>2448</v>
      </c>
      <c r="E126" s="11" t="s">
        <v>2446</v>
      </c>
      <c r="F126" s="11" t="s">
        <v>1480</v>
      </c>
      <c r="G126" s="11">
        <v>1</v>
      </c>
      <c r="H126" s="248"/>
      <c r="I126" s="29">
        <f t="shared" si="2"/>
        <v>0</v>
      </c>
      <c r="K126" s="5"/>
    </row>
    <row r="127" spans="1:11" s="12" customFormat="1" ht="90">
      <c r="A127" s="12" t="s">
        <v>2581</v>
      </c>
      <c r="B127" s="7" t="s">
        <v>88</v>
      </c>
      <c r="C127" s="11" t="s">
        <v>89</v>
      </c>
      <c r="D127" s="12" t="s">
        <v>2477</v>
      </c>
      <c r="E127" s="11" t="s">
        <v>1447</v>
      </c>
      <c r="F127" s="11" t="s">
        <v>1480</v>
      </c>
      <c r="G127" s="7">
        <v>2</v>
      </c>
      <c r="H127" s="248"/>
      <c r="I127" s="29">
        <f t="shared" si="2"/>
        <v>0</v>
      </c>
      <c r="K127" s="5"/>
    </row>
    <row r="128" spans="1:11" s="5" customFormat="1" ht="60">
      <c r="A128" s="5" t="s">
        <v>2582</v>
      </c>
      <c r="B128" s="7" t="s">
        <v>90</v>
      </c>
      <c r="C128" s="7" t="s">
        <v>91</v>
      </c>
      <c r="D128" s="5" t="s">
        <v>1512</v>
      </c>
      <c r="E128" s="11" t="s">
        <v>1448</v>
      </c>
      <c r="F128" s="7" t="s">
        <v>1480</v>
      </c>
      <c r="G128" s="7">
        <v>50</v>
      </c>
      <c r="H128" s="248"/>
      <c r="I128" s="28">
        <f t="shared" si="2"/>
        <v>0</v>
      </c>
    </row>
    <row r="129" spans="1:9" s="5" customFormat="1" ht="41.25" customHeight="1">
      <c r="A129" s="5" t="s">
        <v>2583</v>
      </c>
      <c r="B129" s="7" t="s">
        <v>1074</v>
      </c>
      <c r="C129" s="7" t="s">
        <v>1516</v>
      </c>
      <c r="D129" s="5" t="s">
        <v>1517</v>
      </c>
      <c r="E129" s="11"/>
      <c r="F129" s="7" t="s">
        <v>1480</v>
      </c>
      <c r="G129" s="7">
        <v>64</v>
      </c>
      <c r="H129" s="248"/>
      <c r="I129" s="28">
        <f t="shared" si="2"/>
        <v>0</v>
      </c>
    </row>
    <row r="130" spans="1:9" s="5" customFormat="1" ht="45" customHeight="1">
      <c r="A130" s="5" t="s">
        <v>2584</v>
      </c>
      <c r="B130" s="7" t="s">
        <v>1076</v>
      </c>
      <c r="C130" s="7" t="s">
        <v>1518</v>
      </c>
      <c r="D130" s="5" t="s">
        <v>1519</v>
      </c>
      <c r="E130" s="11"/>
      <c r="F130" s="7" t="s">
        <v>1480</v>
      </c>
      <c r="G130" s="7">
        <v>31</v>
      </c>
      <c r="H130" s="248"/>
      <c r="I130" s="28">
        <f t="shared" si="2"/>
        <v>0</v>
      </c>
    </row>
    <row r="131" spans="1:9" s="8" customFormat="1" ht="60.75" customHeight="1">
      <c r="A131" s="8" t="s">
        <v>2585</v>
      </c>
      <c r="B131" s="6" t="s">
        <v>1458</v>
      </c>
      <c r="C131" s="7" t="s">
        <v>1459</v>
      </c>
      <c r="D131" s="5" t="s">
        <v>2430</v>
      </c>
      <c r="E131" s="6"/>
      <c r="F131" s="6" t="s">
        <v>1480</v>
      </c>
      <c r="G131" s="6">
        <v>1</v>
      </c>
      <c r="H131" s="248"/>
      <c r="I131" s="26">
        <f t="shared" si="2"/>
        <v>0</v>
      </c>
    </row>
    <row r="132" spans="1:9" s="8" customFormat="1" ht="45">
      <c r="A132" s="8" t="s">
        <v>2586</v>
      </c>
      <c r="B132" s="6" t="s">
        <v>1460</v>
      </c>
      <c r="C132" s="7" t="s">
        <v>1461</v>
      </c>
      <c r="D132" s="5" t="s">
        <v>1462</v>
      </c>
      <c r="E132" s="6"/>
      <c r="F132" s="6" t="s">
        <v>1480</v>
      </c>
      <c r="G132" s="6">
        <v>1</v>
      </c>
      <c r="H132" s="248"/>
      <c r="I132" s="26">
        <f t="shared" si="2"/>
        <v>0</v>
      </c>
    </row>
    <row r="133" spans="1:9" s="8" customFormat="1" ht="45">
      <c r="A133" s="8" t="s">
        <v>2587</v>
      </c>
      <c r="B133" s="6" t="s">
        <v>2450</v>
      </c>
      <c r="C133" s="7" t="s">
        <v>2451</v>
      </c>
      <c r="D133" s="5" t="s">
        <v>2454</v>
      </c>
      <c r="E133" s="6" t="s">
        <v>2455</v>
      </c>
      <c r="F133" s="6" t="s">
        <v>1480</v>
      </c>
      <c r="G133" s="6">
        <v>19</v>
      </c>
      <c r="H133" s="248"/>
      <c r="I133" s="26">
        <f t="shared" si="2"/>
        <v>0</v>
      </c>
    </row>
    <row r="134" spans="1:9" s="8" customFormat="1" ht="45">
      <c r="A134" s="8" t="s">
        <v>2588</v>
      </c>
      <c r="B134" s="6" t="s">
        <v>2452</v>
      </c>
      <c r="C134" s="7" t="s">
        <v>2453</v>
      </c>
      <c r="D134" s="5" t="s">
        <v>2456</v>
      </c>
      <c r="E134" s="6" t="s">
        <v>2455</v>
      </c>
      <c r="F134" s="6" t="s">
        <v>1480</v>
      </c>
      <c r="G134" s="6">
        <v>4</v>
      </c>
      <c r="H134" s="248"/>
      <c r="I134" s="26">
        <f t="shared" si="2"/>
        <v>0</v>
      </c>
    </row>
    <row r="135" spans="1:9" s="5" customFormat="1" ht="330">
      <c r="A135" s="5" t="s">
        <v>2589</v>
      </c>
      <c r="B135" s="7" t="s">
        <v>105</v>
      </c>
      <c r="C135" s="7" t="s">
        <v>106</v>
      </c>
      <c r="D135" s="5" t="s">
        <v>2703</v>
      </c>
      <c r="E135" s="7" t="s">
        <v>1431</v>
      </c>
      <c r="F135" s="7" t="s">
        <v>1480</v>
      </c>
      <c r="G135" s="7">
        <v>1</v>
      </c>
      <c r="H135" s="248"/>
      <c r="I135" s="28">
        <f t="shared" ref="I135:I152" si="4">H135*G135</f>
        <v>0</v>
      </c>
    </row>
    <row r="136" spans="1:9" s="5" customFormat="1" ht="105">
      <c r="B136" s="7"/>
      <c r="C136" s="7"/>
      <c r="D136" s="5" t="s">
        <v>2702</v>
      </c>
      <c r="E136" s="7"/>
      <c r="F136" s="7"/>
      <c r="G136" s="7"/>
      <c r="H136" s="28"/>
      <c r="I136" s="28"/>
    </row>
    <row r="137" spans="1:9" s="5" customFormat="1" ht="285">
      <c r="A137" s="5" t="s">
        <v>2590</v>
      </c>
      <c r="B137" s="7" t="s">
        <v>1072</v>
      </c>
      <c r="C137" s="7" t="s">
        <v>1073</v>
      </c>
      <c r="D137" s="5" t="s">
        <v>2443</v>
      </c>
      <c r="E137" s="7" t="s">
        <v>1449</v>
      </c>
      <c r="F137" s="7" t="s">
        <v>1480</v>
      </c>
      <c r="G137" s="7">
        <v>1</v>
      </c>
      <c r="H137" s="248"/>
      <c r="I137" s="28">
        <f t="shared" si="4"/>
        <v>0</v>
      </c>
    </row>
    <row r="138" spans="1:9" s="5" customFormat="1" ht="210">
      <c r="A138" s="5" t="s">
        <v>2591</v>
      </c>
      <c r="B138" s="7" t="s">
        <v>1188</v>
      </c>
      <c r="C138" s="7" t="s">
        <v>1190</v>
      </c>
      <c r="D138" s="5" t="s">
        <v>1513</v>
      </c>
      <c r="E138" s="7" t="s">
        <v>1450</v>
      </c>
      <c r="F138" s="7" t="s">
        <v>1480</v>
      </c>
      <c r="G138" s="7">
        <v>1</v>
      </c>
      <c r="H138" s="248"/>
      <c r="I138" s="28">
        <f t="shared" si="4"/>
        <v>0</v>
      </c>
    </row>
    <row r="139" spans="1:9" s="8" customFormat="1" ht="210">
      <c r="A139" s="8" t="s">
        <v>2592</v>
      </c>
      <c r="B139" s="6" t="s">
        <v>1189</v>
      </c>
      <c r="C139" s="7" t="s">
        <v>1191</v>
      </c>
      <c r="D139" s="5" t="s">
        <v>1514</v>
      </c>
      <c r="E139" s="6" t="s">
        <v>1451</v>
      </c>
      <c r="F139" s="6" t="s">
        <v>1480</v>
      </c>
      <c r="G139" s="6">
        <v>1</v>
      </c>
      <c r="H139" s="248"/>
      <c r="I139" s="26">
        <f t="shared" si="4"/>
        <v>0</v>
      </c>
    </row>
    <row r="140" spans="1:9" s="8" customFormat="1" ht="195">
      <c r="A140" s="8" t="s">
        <v>2593</v>
      </c>
      <c r="B140" s="6" t="s">
        <v>1222</v>
      </c>
      <c r="C140" s="7" t="s">
        <v>1223</v>
      </c>
      <c r="D140" s="5" t="s">
        <v>1515</v>
      </c>
      <c r="E140" s="6" t="s">
        <v>1452</v>
      </c>
      <c r="F140" s="6" t="s">
        <v>1480</v>
      </c>
      <c r="G140" s="6">
        <v>2</v>
      </c>
      <c r="H140" s="248"/>
      <c r="I140" s="26">
        <f t="shared" si="4"/>
        <v>0</v>
      </c>
    </row>
    <row r="141" spans="1:9" s="8" customFormat="1" ht="120">
      <c r="A141" s="8" t="s">
        <v>2594</v>
      </c>
      <c r="B141" s="6" t="s">
        <v>1372</v>
      </c>
      <c r="C141" s="7" t="s">
        <v>1373</v>
      </c>
      <c r="D141" s="5" t="s">
        <v>2711</v>
      </c>
      <c r="E141" s="6" t="s">
        <v>1453</v>
      </c>
      <c r="F141" s="6" t="s">
        <v>1480</v>
      </c>
      <c r="G141" s="6">
        <v>1</v>
      </c>
      <c r="H141" s="248"/>
      <c r="I141" s="26">
        <f t="shared" si="4"/>
        <v>0</v>
      </c>
    </row>
    <row r="142" spans="1:9" s="8" customFormat="1" ht="120">
      <c r="A142" s="8" t="s">
        <v>2595</v>
      </c>
      <c r="B142" s="6" t="s">
        <v>1374</v>
      </c>
      <c r="C142" s="7" t="s">
        <v>1375</v>
      </c>
      <c r="D142" s="5" t="s">
        <v>2710</v>
      </c>
      <c r="E142" s="6" t="s">
        <v>1453</v>
      </c>
      <c r="F142" s="6" t="s">
        <v>1480</v>
      </c>
      <c r="G142" s="6">
        <v>1</v>
      </c>
      <c r="H142" s="248"/>
      <c r="I142" s="26">
        <f t="shared" si="4"/>
        <v>0</v>
      </c>
    </row>
    <row r="143" spans="1:9" s="8" customFormat="1" ht="180">
      <c r="A143" s="8" t="s">
        <v>2596</v>
      </c>
      <c r="B143" s="6" t="s">
        <v>1376</v>
      </c>
      <c r="C143" s="7" t="s">
        <v>1377</v>
      </c>
      <c r="D143" s="5" t="s">
        <v>2709</v>
      </c>
      <c r="E143" s="6" t="s">
        <v>1454</v>
      </c>
      <c r="F143" s="6" t="s">
        <v>1480</v>
      </c>
      <c r="G143" s="6">
        <v>24</v>
      </c>
      <c r="H143" s="248"/>
      <c r="I143" s="26">
        <f t="shared" si="4"/>
        <v>0</v>
      </c>
    </row>
    <row r="144" spans="1:9" s="8" customFormat="1" ht="180">
      <c r="A144" s="8" t="s">
        <v>2597</v>
      </c>
      <c r="B144" s="6" t="s">
        <v>1378</v>
      </c>
      <c r="C144" s="7" t="s">
        <v>1379</v>
      </c>
      <c r="D144" s="5" t="s">
        <v>2708</v>
      </c>
      <c r="E144" s="6" t="s">
        <v>1454</v>
      </c>
      <c r="F144" s="6" t="s">
        <v>1480</v>
      </c>
      <c r="G144" s="6">
        <v>1</v>
      </c>
      <c r="H144" s="248"/>
      <c r="I144" s="26">
        <f t="shared" si="4"/>
        <v>0</v>
      </c>
    </row>
    <row r="145" spans="1:11" s="8" customFormat="1" ht="180">
      <c r="A145" s="8" t="s">
        <v>2598</v>
      </c>
      <c r="B145" s="6" t="s">
        <v>1380</v>
      </c>
      <c r="C145" s="7" t="s">
        <v>1381</v>
      </c>
      <c r="D145" s="5" t="s">
        <v>2707</v>
      </c>
      <c r="E145" s="6" t="s">
        <v>1454</v>
      </c>
      <c r="F145" s="6" t="s">
        <v>1480</v>
      </c>
      <c r="G145" s="6">
        <v>2</v>
      </c>
      <c r="H145" s="248"/>
      <c r="I145" s="26">
        <f t="shared" si="4"/>
        <v>0</v>
      </c>
    </row>
    <row r="146" spans="1:11" s="8" customFormat="1" ht="180">
      <c r="A146" s="8" t="s">
        <v>2599</v>
      </c>
      <c r="B146" s="6" t="s">
        <v>1382</v>
      </c>
      <c r="C146" s="7" t="s">
        <v>1383</v>
      </c>
      <c r="D146" s="5" t="s">
        <v>2705</v>
      </c>
      <c r="E146" s="6" t="s">
        <v>1454</v>
      </c>
      <c r="F146" s="6" t="s">
        <v>1480</v>
      </c>
      <c r="G146" s="6">
        <v>1</v>
      </c>
      <c r="H146" s="248"/>
      <c r="I146" s="26">
        <f t="shared" si="4"/>
        <v>0</v>
      </c>
    </row>
    <row r="147" spans="1:11" s="8" customFormat="1" ht="120">
      <c r="A147" s="8" t="s">
        <v>2600</v>
      </c>
      <c r="B147" s="6" t="s">
        <v>1384</v>
      </c>
      <c r="C147" s="7" t="s">
        <v>1385</v>
      </c>
      <c r="D147" s="5" t="s">
        <v>2704</v>
      </c>
      <c r="E147" s="6" t="s">
        <v>1453</v>
      </c>
      <c r="F147" s="6" t="s">
        <v>1480</v>
      </c>
      <c r="G147" s="6">
        <v>6</v>
      </c>
      <c r="H147" s="248"/>
      <c r="I147" s="26">
        <f t="shared" si="4"/>
        <v>0</v>
      </c>
    </row>
    <row r="148" spans="1:11" s="8" customFormat="1" ht="180">
      <c r="A148" s="8" t="s">
        <v>2601</v>
      </c>
      <c r="B148" s="6" t="s">
        <v>1386</v>
      </c>
      <c r="C148" s="7" t="s">
        <v>1387</v>
      </c>
      <c r="D148" s="5" t="s">
        <v>2706</v>
      </c>
      <c r="E148" s="6" t="s">
        <v>1454</v>
      </c>
      <c r="F148" s="6" t="s">
        <v>1480</v>
      </c>
      <c r="G148" s="6">
        <v>2</v>
      </c>
      <c r="H148" s="248"/>
      <c r="I148" s="26">
        <f t="shared" si="4"/>
        <v>0</v>
      </c>
    </row>
    <row r="149" spans="1:11" s="8" customFormat="1" ht="180">
      <c r="A149" s="8" t="s">
        <v>2602</v>
      </c>
      <c r="B149" s="6" t="s">
        <v>1463</v>
      </c>
      <c r="C149" s="7" t="s">
        <v>1464</v>
      </c>
      <c r="D149" s="5" t="s">
        <v>2712</v>
      </c>
      <c r="E149" s="6" t="s">
        <v>1454</v>
      </c>
      <c r="F149" s="6" t="s">
        <v>1480</v>
      </c>
      <c r="G149" s="6">
        <v>1</v>
      </c>
      <c r="H149" s="248"/>
      <c r="I149" s="26">
        <f t="shared" si="4"/>
        <v>0</v>
      </c>
    </row>
    <row r="150" spans="1:11" s="8" customFormat="1" ht="45">
      <c r="A150" s="8" t="s">
        <v>2603</v>
      </c>
      <c r="B150" s="6" t="s">
        <v>1003</v>
      </c>
      <c r="C150" s="7" t="s">
        <v>1004</v>
      </c>
      <c r="D150" s="5" t="s">
        <v>1455</v>
      </c>
      <c r="E150" s="6"/>
      <c r="F150" s="6" t="s">
        <v>1480</v>
      </c>
      <c r="G150" s="6">
        <v>2</v>
      </c>
      <c r="H150" s="248"/>
      <c r="I150" s="26">
        <f t="shared" si="4"/>
        <v>0</v>
      </c>
    </row>
    <row r="151" spans="1:11" s="8" customFormat="1" ht="45">
      <c r="A151" s="8" t="s">
        <v>2604</v>
      </c>
      <c r="B151" s="6" t="s">
        <v>1005</v>
      </c>
      <c r="C151" s="7" t="s">
        <v>1006</v>
      </c>
      <c r="D151" s="5" t="s">
        <v>1456</v>
      </c>
      <c r="E151" s="6"/>
      <c r="F151" s="6" t="s">
        <v>1480</v>
      </c>
      <c r="G151" s="6">
        <v>3</v>
      </c>
      <c r="H151" s="248"/>
      <c r="I151" s="26">
        <f t="shared" si="4"/>
        <v>0</v>
      </c>
    </row>
    <row r="152" spans="1:11" s="8" customFormat="1" ht="45.75" thickBot="1">
      <c r="A152" s="139" t="s">
        <v>2605</v>
      </c>
      <c r="B152" s="19" t="s">
        <v>1081</v>
      </c>
      <c r="C152" s="16" t="s">
        <v>1080</v>
      </c>
      <c r="D152" s="31" t="s">
        <v>1457</v>
      </c>
      <c r="E152" s="19"/>
      <c r="F152" s="19" t="s">
        <v>1480</v>
      </c>
      <c r="G152" s="19">
        <v>2</v>
      </c>
      <c r="H152" s="249"/>
      <c r="I152" s="124">
        <f t="shared" si="4"/>
        <v>0</v>
      </c>
    </row>
    <row r="153" spans="1:11" s="15" customFormat="1">
      <c r="A153" s="135"/>
      <c r="B153" s="136" t="s">
        <v>2606</v>
      </c>
      <c r="C153" s="135"/>
      <c r="D153" s="135"/>
      <c r="E153" s="135"/>
      <c r="F153" s="135"/>
      <c r="G153" s="137"/>
      <c r="H153" s="138"/>
      <c r="I153" s="140">
        <f>SUM(I38:I152)</f>
        <v>0</v>
      </c>
      <c r="K153" s="125"/>
    </row>
    <row r="154" spans="1:11" s="125" customFormat="1">
      <c r="A154" s="96"/>
      <c r="B154" s="129"/>
      <c r="C154" s="96"/>
      <c r="D154" s="96"/>
      <c r="E154" s="96"/>
      <c r="F154" s="96"/>
      <c r="G154" s="97"/>
      <c r="H154" s="134"/>
      <c r="I154" s="130"/>
    </row>
    <row r="155" spans="1:11" s="8" customFormat="1">
      <c r="B155" s="6"/>
      <c r="C155" s="7"/>
      <c r="D155" s="5"/>
      <c r="E155" s="6"/>
      <c r="F155" s="6"/>
      <c r="G155" s="6"/>
      <c r="H155" s="26"/>
      <c r="I155" s="26"/>
    </row>
    <row r="156" spans="1:11" s="8" customFormat="1">
      <c r="B156" s="6"/>
      <c r="C156" s="7"/>
      <c r="D156" s="5"/>
      <c r="E156" s="6"/>
      <c r="F156" s="6"/>
      <c r="G156" s="6"/>
      <c r="H156" s="26"/>
      <c r="I156" s="26"/>
    </row>
  </sheetData>
  <sheetProtection algorithmName="SHA-512" hashValue="9av3psrdc7Tjls8lmooliz8FKINPCGX+AAxkxhNG+EDGI4NAsg8WAUtnYcuxx9Wk+Dqt89/8vZC0BUi6xVgslQ==" saltValue="5KrhijcP/Ey0jYa+LDB/MA==" spinCount="100000" sheet="1" objects="1" scenarios="1"/>
  <mergeCells count="1">
    <mergeCell ref="C14:H14"/>
  </mergeCells>
  <pageMargins left="0.7" right="0.7" top="0.75" bottom="0.75" header="0.3" footer="0.3"/>
  <pageSetup paperSize="9" scale="3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D518A-3228-4839-B24B-26AE7CFC406B}">
  <dimension ref="A1:Q523"/>
  <sheetViews>
    <sheetView topLeftCell="A30" zoomScale="80" zoomScaleNormal="80" workbookViewId="0">
      <selection activeCell="M41" sqref="M41"/>
    </sheetView>
  </sheetViews>
  <sheetFormatPr defaultColWidth="8.85546875" defaultRowHeight="15"/>
  <cols>
    <col min="1" max="1" width="8.85546875" style="10"/>
    <col min="2" max="2" width="11.5703125" style="9" customWidth="1"/>
    <col min="3" max="3" width="22.7109375" style="9" customWidth="1"/>
    <col min="4" max="4" width="64.42578125" style="10" customWidth="1"/>
    <col min="5" max="5" width="28.7109375" style="9" customWidth="1"/>
    <col min="6" max="6" width="12.5703125" style="9" customWidth="1"/>
    <col min="7" max="7" width="45.7109375" style="9" customWidth="1"/>
    <col min="8" max="8" width="11.85546875" style="27" customWidth="1"/>
    <col min="9" max="9" width="15.28515625" style="10" customWidth="1"/>
    <col min="10" max="10" width="8.85546875" style="10"/>
    <col min="11" max="11" width="34.7109375" style="8" customWidth="1"/>
    <col min="12" max="16384" width="8.85546875" style="10"/>
  </cols>
  <sheetData>
    <row r="1" spans="2:16" s="15" customFormat="1">
      <c r="G1" s="9"/>
      <c r="H1" s="33"/>
      <c r="I1" s="32"/>
      <c r="K1" s="125"/>
    </row>
    <row r="2" spans="2:16" s="34" customFormat="1" ht="12.75">
      <c r="B2" s="35"/>
      <c r="C2" s="35" t="s">
        <v>1465</v>
      </c>
      <c r="D2" s="36" t="s">
        <v>2658</v>
      </c>
      <c r="E2" s="37"/>
      <c r="F2" s="38"/>
      <c r="G2" s="85"/>
      <c r="H2" s="39"/>
      <c r="I2" s="40"/>
      <c r="K2" s="41"/>
      <c r="L2" s="41"/>
      <c r="M2" s="41"/>
      <c r="N2" s="41"/>
      <c r="O2" s="41"/>
      <c r="P2" s="41"/>
    </row>
    <row r="3" spans="2:16" s="34" customFormat="1" ht="12.75">
      <c r="B3" s="42"/>
      <c r="C3" s="42"/>
      <c r="D3" s="43"/>
      <c r="E3" s="37"/>
      <c r="F3" s="38"/>
      <c r="G3" s="85"/>
      <c r="H3" s="39"/>
      <c r="I3" s="40"/>
      <c r="K3" s="41"/>
      <c r="L3" s="41"/>
      <c r="M3" s="41"/>
      <c r="N3" s="41"/>
      <c r="O3" s="41"/>
      <c r="P3" s="41"/>
    </row>
    <row r="4" spans="2:16" s="34" customFormat="1" ht="12.75">
      <c r="B4" s="35"/>
      <c r="C4" s="35" t="s">
        <v>1467</v>
      </c>
      <c r="D4" s="43" t="s">
        <v>1468</v>
      </c>
      <c r="E4" s="37"/>
      <c r="F4" s="38"/>
      <c r="G4" s="85"/>
      <c r="H4" s="39"/>
      <c r="I4" s="40"/>
      <c r="K4" s="41"/>
      <c r="L4" s="41"/>
      <c r="M4" s="41"/>
      <c r="N4" s="41"/>
      <c r="O4" s="41"/>
      <c r="P4" s="41"/>
    </row>
    <row r="5" spans="2:16" s="34" customFormat="1" ht="12.75">
      <c r="B5" s="42"/>
      <c r="C5" s="42"/>
      <c r="D5" s="43" t="s">
        <v>1469</v>
      </c>
      <c r="E5" s="37"/>
      <c r="F5" s="38"/>
      <c r="G5" s="85"/>
      <c r="H5" s="39"/>
      <c r="I5" s="40"/>
      <c r="K5" s="41"/>
      <c r="L5" s="41"/>
      <c r="M5" s="41"/>
      <c r="N5" s="41"/>
      <c r="O5" s="41"/>
      <c r="P5" s="41"/>
    </row>
    <row r="6" spans="2:16" s="34" customFormat="1" ht="12.75">
      <c r="B6" s="42"/>
      <c r="C6" s="42"/>
      <c r="D6" s="43"/>
      <c r="E6" s="37"/>
      <c r="F6" s="38"/>
      <c r="G6" s="85"/>
      <c r="H6" s="39"/>
      <c r="I6" s="40"/>
      <c r="K6" s="41"/>
      <c r="L6" s="41"/>
      <c r="M6" s="41"/>
      <c r="N6" s="41"/>
      <c r="O6" s="41"/>
      <c r="P6" s="41"/>
    </row>
    <row r="7" spans="2:16" s="34" customFormat="1" ht="12.75">
      <c r="B7" s="42"/>
      <c r="C7" s="42"/>
      <c r="D7" s="43"/>
      <c r="E7" s="37"/>
      <c r="F7" s="38"/>
      <c r="G7" s="85"/>
      <c r="H7" s="191"/>
      <c r="I7" s="191"/>
      <c r="K7" s="41"/>
      <c r="L7" s="41"/>
      <c r="M7" s="41"/>
      <c r="N7" s="41"/>
      <c r="O7" s="41"/>
      <c r="P7" s="41"/>
    </row>
    <row r="8" spans="2:16" s="34" customFormat="1" ht="13.5" thickBot="1">
      <c r="B8" s="42"/>
      <c r="C8" s="42"/>
      <c r="D8" s="43"/>
      <c r="E8" s="37"/>
      <c r="F8" s="38"/>
      <c r="G8" s="85"/>
      <c r="H8" s="191"/>
      <c r="I8" s="191"/>
      <c r="K8" s="41"/>
      <c r="L8" s="41"/>
      <c r="M8" s="41"/>
      <c r="N8" s="41"/>
      <c r="O8" s="41"/>
      <c r="P8" s="41"/>
    </row>
    <row r="9" spans="2:16" s="51" customFormat="1" ht="12.75">
      <c r="B9" s="45"/>
      <c r="C9" s="46" t="s">
        <v>2722</v>
      </c>
      <c r="D9" s="47"/>
      <c r="E9" s="48"/>
      <c r="F9" s="49"/>
      <c r="G9" s="86"/>
      <c r="H9" s="49"/>
      <c r="I9" s="172"/>
      <c r="J9" s="44"/>
      <c r="K9" s="50"/>
      <c r="L9" s="50"/>
      <c r="M9" s="50"/>
      <c r="N9" s="50"/>
      <c r="O9" s="50"/>
      <c r="P9" s="50"/>
    </row>
    <row r="10" spans="2:16" s="51" customFormat="1" ht="12.75">
      <c r="B10" s="53"/>
      <c r="C10" s="54"/>
      <c r="D10" s="55"/>
      <c r="E10" s="56"/>
      <c r="F10" s="57"/>
      <c r="G10" s="87"/>
      <c r="H10" s="57"/>
      <c r="I10" s="192"/>
      <c r="J10" s="52"/>
      <c r="K10" s="50"/>
      <c r="L10" s="50"/>
      <c r="M10" s="50"/>
      <c r="N10" s="50"/>
      <c r="O10" s="50"/>
      <c r="P10" s="50"/>
    </row>
    <row r="11" spans="2:16" s="51" customFormat="1" ht="12.75">
      <c r="B11" s="128" t="s">
        <v>2484</v>
      </c>
      <c r="C11" s="58"/>
      <c r="D11" s="59"/>
      <c r="E11" s="60"/>
      <c r="F11" s="61"/>
      <c r="G11" s="88"/>
      <c r="H11" s="61"/>
      <c r="I11" s="174"/>
      <c r="J11" s="52"/>
      <c r="K11" s="50"/>
      <c r="L11" s="50"/>
      <c r="M11" s="50"/>
      <c r="N11" s="50"/>
      <c r="O11" s="50"/>
      <c r="P11" s="50"/>
    </row>
    <row r="12" spans="2:16" s="50" customFormat="1" ht="12.75">
      <c r="B12" s="179" t="s">
        <v>2610</v>
      </c>
      <c r="C12" s="180" t="s">
        <v>2724</v>
      </c>
      <c r="D12" s="181"/>
      <c r="E12" s="182"/>
      <c r="F12" s="183"/>
      <c r="G12" s="184"/>
      <c r="H12" s="183"/>
      <c r="I12" s="193">
        <f>I41</f>
        <v>0</v>
      </c>
      <c r="J12" s="52"/>
    </row>
    <row r="13" spans="2:16" s="50" customFormat="1" ht="12.75">
      <c r="B13" s="211" t="s">
        <v>2611</v>
      </c>
      <c r="C13" s="180" t="s">
        <v>2608</v>
      </c>
      <c r="D13" s="181"/>
      <c r="E13" s="182"/>
      <c r="F13" s="183"/>
      <c r="G13" s="184"/>
      <c r="H13" s="183"/>
      <c r="I13" s="193">
        <f>I78</f>
        <v>0</v>
      </c>
      <c r="J13" s="52"/>
    </row>
    <row r="14" spans="2:16" s="68" customFormat="1" ht="16.5">
      <c r="B14" s="63"/>
      <c r="C14" s="64" t="s">
        <v>2723</v>
      </c>
      <c r="D14" s="65"/>
      <c r="E14" s="66"/>
      <c r="F14" s="67"/>
      <c r="G14" s="89"/>
      <c r="H14" s="171"/>
      <c r="I14" s="176">
        <f>SUM(I12:I13)</f>
        <v>0</v>
      </c>
      <c r="J14" s="62"/>
    </row>
    <row r="15" spans="2:16" s="50" customFormat="1" ht="13.5" thickBot="1">
      <c r="B15" s="69"/>
      <c r="C15" s="70"/>
      <c r="D15" s="71"/>
      <c r="E15" s="72"/>
      <c r="F15" s="73"/>
      <c r="G15" s="90"/>
      <c r="H15" s="73"/>
      <c r="I15" s="177"/>
      <c r="J15" s="52"/>
    </row>
    <row r="16" spans="2:16" s="34" customFormat="1" ht="12.75">
      <c r="B16" s="42"/>
      <c r="C16" s="42"/>
      <c r="D16" s="43"/>
      <c r="E16" s="37"/>
      <c r="F16" s="38"/>
      <c r="G16" s="85"/>
      <c r="H16" s="191"/>
      <c r="I16" s="191"/>
      <c r="K16" s="41"/>
      <c r="L16" s="41"/>
      <c r="M16" s="41"/>
      <c r="N16" s="41"/>
      <c r="O16" s="41"/>
      <c r="P16" s="41"/>
    </row>
    <row r="17" spans="1:9" s="15" customFormat="1" ht="37.5" customHeight="1">
      <c r="A17" s="10"/>
      <c r="B17" s="251" t="s">
        <v>2734</v>
      </c>
      <c r="C17" s="251"/>
      <c r="D17" s="251"/>
      <c r="E17" s="251"/>
      <c r="F17" s="251"/>
      <c r="G17" s="251"/>
      <c r="H17" s="27"/>
      <c r="I17" s="27"/>
    </row>
    <row r="18" spans="1:9" s="15" customFormat="1">
      <c r="A18" s="10"/>
      <c r="B18" s="10"/>
      <c r="C18" s="10"/>
      <c r="D18" s="12"/>
      <c r="E18" s="12"/>
      <c r="F18" s="9"/>
      <c r="G18" s="32"/>
      <c r="H18" s="27"/>
      <c r="I18" s="27"/>
    </row>
    <row r="19" spans="1:9" s="15" customFormat="1">
      <c r="A19" s="10"/>
      <c r="B19" s="10"/>
      <c r="C19" s="10" t="s">
        <v>2735</v>
      </c>
      <c r="D19" s="12" t="s">
        <v>2766</v>
      </c>
      <c r="E19" s="12"/>
      <c r="F19" s="9"/>
      <c r="G19" s="32"/>
      <c r="H19" s="27"/>
      <c r="I19" s="27"/>
    </row>
    <row r="20" spans="1:9" s="15" customFormat="1">
      <c r="A20" s="10"/>
      <c r="B20" s="10"/>
      <c r="C20" s="10"/>
      <c r="D20" s="12" t="s">
        <v>2737</v>
      </c>
      <c r="E20" s="12"/>
      <c r="F20" s="9"/>
      <c r="G20" s="32"/>
      <c r="H20" s="27"/>
      <c r="I20" s="27"/>
    </row>
    <row r="21" spans="1:9" s="15" customFormat="1" ht="52.5" customHeight="1">
      <c r="A21" s="10"/>
      <c r="B21" s="10"/>
      <c r="C21" s="10"/>
      <c r="D21" s="12" t="s">
        <v>2753</v>
      </c>
      <c r="E21" s="12"/>
      <c r="F21" s="9"/>
      <c r="G21" s="32"/>
      <c r="H21" s="27"/>
      <c r="I21" s="27"/>
    </row>
    <row r="22" spans="1:9" s="15" customFormat="1" ht="30">
      <c r="A22" s="10"/>
      <c r="B22" s="10"/>
      <c r="C22" s="10"/>
      <c r="D22" s="12" t="s">
        <v>2739</v>
      </c>
      <c r="E22" s="12"/>
      <c r="F22" s="9"/>
      <c r="G22" s="32"/>
      <c r="H22" s="27"/>
      <c r="I22" s="27"/>
    </row>
    <row r="23" spans="1:9" s="15" customFormat="1" ht="30">
      <c r="A23" s="10"/>
      <c r="B23" s="10"/>
      <c r="C23" s="10"/>
      <c r="D23" s="12" t="s">
        <v>2740</v>
      </c>
      <c r="E23" s="12"/>
      <c r="F23" s="9"/>
      <c r="G23" s="32"/>
      <c r="H23" s="27"/>
      <c r="I23" s="27"/>
    </row>
    <row r="24" spans="1:9" s="15" customFormat="1" ht="30">
      <c r="A24" s="10"/>
      <c r="B24" s="10"/>
      <c r="C24" s="10"/>
      <c r="D24" s="12" t="s">
        <v>2741</v>
      </c>
      <c r="E24" s="12"/>
      <c r="F24" s="9"/>
      <c r="G24" s="32"/>
      <c r="H24" s="27"/>
      <c r="I24" s="27"/>
    </row>
    <row r="25" spans="1:9" s="15" customFormat="1" ht="30">
      <c r="A25" s="10"/>
      <c r="B25" s="10"/>
      <c r="C25" s="10"/>
      <c r="D25" s="12" t="s">
        <v>2742</v>
      </c>
      <c r="E25" s="12"/>
      <c r="F25" s="9"/>
      <c r="G25" s="32"/>
      <c r="H25" s="27"/>
      <c r="I25" s="27"/>
    </row>
    <row r="26" spans="1:9" s="15" customFormat="1">
      <c r="A26" s="10"/>
      <c r="B26" s="10"/>
      <c r="C26" s="10"/>
      <c r="D26" s="12" t="s">
        <v>2743</v>
      </c>
      <c r="E26" s="12"/>
      <c r="F26" s="9"/>
      <c r="G26" s="32"/>
      <c r="H26" s="27"/>
      <c r="I26" s="27"/>
    </row>
    <row r="27" spans="1:9" s="15" customFormat="1" ht="30">
      <c r="A27" s="10"/>
      <c r="B27" s="10"/>
      <c r="C27" s="10"/>
      <c r="D27" s="12" t="s">
        <v>2744</v>
      </c>
      <c r="E27" s="12"/>
      <c r="F27" s="9"/>
      <c r="G27" s="32"/>
      <c r="H27" s="27"/>
      <c r="I27" s="27"/>
    </row>
    <row r="28" spans="1:9" s="15" customFormat="1" ht="30">
      <c r="A28" s="10"/>
      <c r="B28" s="10"/>
      <c r="C28" s="10"/>
      <c r="D28" s="12" t="s">
        <v>2745</v>
      </c>
      <c r="E28" s="12"/>
      <c r="F28" s="9"/>
      <c r="G28" s="32"/>
      <c r="H28" s="27"/>
      <c r="I28" s="27"/>
    </row>
    <row r="29" spans="1:9" s="15" customFormat="1" ht="45">
      <c r="A29" s="10"/>
      <c r="B29" s="10"/>
      <c r="C29" s="10"/>
      <c r="D29" s="247" t="s">
        <v>2767</v>
      </c>
      <c r="E29" s="12"/>
      <c r="F29" s="9"/>
      <c r="G29" s="32"/>
      <c r="H29" s="27"/>
      <c r="I29" s="27"/>
    </row>
    <row r="30" spans="1:9" s="15" customFormat="1" ht="30">
      <c r="A30" s="10"/>
      <c r="B30" s="10"/>
      <c r="C30" s="10"/>
      <c r="D30" s="3" t="s">
        <v>2747</v>
      </c>
      <c r="E30" s="12"/>
      <c r="F30" s="9"/>
      <c r="G30" s="32"/>
      <c r="H30" s="27"/>
      <c r="I30" s="27"/>
    </row>
    <row r="31" spans="1:9" s="15" customFormat="1">
      <c r="A31" s="10"/>
      <c r="B31" s="10"/>
      <c r="C31" s="10"/>
      <c r="D31" s="12" t="s">
        <v>2749</v>
      </c>
      <c r="E31" s="12"/>
      <c r="F31" s="9"/>
      <c r="G31" s="32"/>
      <c r="H31" s="27"/>
      <c r="I31" s="27"/>
    </row>
    <row r="32" spans="1:9" s="15" customFormat="1">
      <c r="A32" s="10"/>
      <c r="B32" s="10"/>
      <c r="C32" s="10"/>
      <c r="D32" s="12"/>
      <c r="E32" s="12"/>
      <c r="F32" s="9"/>
      <c r="G32" s="32"/>
      <c r="H32" s="27"/>
      <c r="I32" s="27"/>
    </row>
    <row r="33" spans="1:16" s="15" customFormat="1" ht="30">
      <c r="A33" s="10"/>
      <c r="B33" s="10"/>
      <c r="C33" s="10"/>
      <c r="D33" s="12" t="s">
        <v>2751</v>
      </c>
      <c r="E33" s="12"/>
      <c r="F33" s="9"/>
      <c r="G33" s="32"/>
      <c r="H33" s="27"/>
      <c r="I33" s="27"/>
    </row>
    <row r="34" spans="1:16" s="15" customFormat="1" ht="90">
      <c r="A34" s="10"/>
      <c r="B34" s="10"/>
      <c r="C34" s="10"/>
      <c r="D34" s="93" t="s">
        <v>2752</v>
      </c>
      <c r="E34" s="12"/>
      <c r="F34" s="9"/>
      <c r="G34" s="32"/>
      <c r="H34" s="27"/>
      <c r="I34" s="27"/>
    </row>
    <row r="35" spans="1:16" s="34" customFormat="1" ht="13.5" thickBot="1">
      <c r="B35" s="42"/>
      <c r="C35" s="42"/>
      <c r="D35" s="43"/>
      <c r="E35" s="37"/>
      <c r="F35" s="38"/>
      <c r="G35" s="85"/>
      <c r="H35" s="191"/>
      <c r="I35" s="191"/>
      <c r="K35" s="41"/>
      <c r="L35" s="41"/>
      <c r="M35" s="41"/>
      <c r="N35" s="41"/>
      <c r="O35" s="41"/>
      <c r="P35" s="41"/>
    </row>
    <row r="36" spans="1:16" s="51" customFormat="1" ht="12.75">
      <c r="B36" s="45"/>
      <c r="C36" s="46" t="s">
        <v>2607</v>
      </c>
      <c r="D36" s="47"/>
      <c r="E36" s="48"/>
      <c r="F36" s="49"/>
      <c r="G36" s="86"/>
      <c r="H36" s="49"/>
      <c r="I36" s="172"/>
      <c r="J36" s="44"/>
      <c r="K36" s="50"/>
      <c r="L36" s="50"/>
      <c r="M36" s="50"/>
      <c r="N36" s="50"/>
      <c r="O36" s="50"/>
      <c r="P36" s="50"/>
    </row>
    <row r="37" spans="1:16" s="51" customFormat="1" ht="12.75">
      <c r="B37" s="53"/>
      <c r="C37" s="54"/>
      <c r="D37" s="55"/>
      <c r="E37" s="56"/>
      <c r="F37" s="57"/>
      <c r="G37" s="87"/>
      <c r="H37" s="57"/>
      <c r="I37" s="192"/>
      <c r="J37" s="52"/>
      <c r="K37" s="50"/>
      <c r="L37" s="50"/>
      <c r="M37" s="50"/>
      <c r="N37" s="50"/>
      <c r="O37" s="50"/>
      <c r="P37" s="50"/>
    </row>
    <row r="38" spans="1:16" s="51" customFormat="1" ht="12.75">
      <c r="B38" s="128" t="s">
        <v>2721</v>
      </c>
      <c r="C38" s="58"/>
      <c r="D38" s="59"/>
      <c r="E38" s="60"/>
      <c r="F38" s="61"/>
      <c r="G38" s="88"/>
      <c r="H38" s="61"/>
      <c r="I38" s="174"/>
      <c r="J38" s="52"/>
      <c r="K38" s="50"/>
      <c r="L38" s="50"/>
      <c r="M38" s="50"/>
      <c r="N38" s="50"/>
      <c r="O38" s="50"/>
      <c r="P38" s="50"/>
    </row>
    <row r="39" spans="1:16" s="50" customFormat="1" ht="12.75">
      <c r="B39" s="179" t="s">
        <v>2610</v>
      </c>
      <c r="C39" s="180" t="s">
        <v>2485</v>
      </c>
      <c r="D39" s="181"/>
      <c r="E39" s="182"/>
      <c r="F39" s="183"/>
      <c r="G39" s="184"/>
      <c r="H39" s="183"/>
      <c r="I39" s="193">
        <f>I65</f>
        <v>0</v>
      </c>
      <c r="J39" s="52"/>
    </row>
    <row r="40" spans="1:16" s="50" customFormat="1" ht="12.75">
      <c r="B40" s="211" t="s">
        <v>2727</v>
      </c>
      <c r="C40" s="180" t="s">
        <v>2713</v>
      </c>
      <c r="D40" s="181"/>
      <c r="E40" s="182"/>
      <c r="F40" s="183"/>
      <c r="G40" s="184"/>
      <c r="H40" s="183"/>
      <c r="I40" s="193">
        <f>I71</f>
        <v>0</v>
      </c>
      <c r="J40" s="52"/>
    </row>
    <row r="41" spans="1:16" s="68" customFormat="1" ht="16.5">
      <c r="B41" s="63"/>
      <c r="C41" s="64" t="s">
        <v>1915</v>
      </c>
      <c r="D41" s="65"/>
      <c r="E41" s="66"/>
      <c r="F41" s="67"/>
      <c r="G41" s="89"/>
      <c r="H41" s="171"/>
      <c r="I41" s="176">
        <f>SUM(I39:I40)</f>
        <v>0</v>
      </c>
      <c r="J41" s="62"/>
    </row>
    <row r="42" spans="1:16" s="50" customFormat="1" ht="13.5" thickBot="1">
      <c r="B42" s="69"/>
      <c r="C42" s="70"/>
      <c r="D42" s="71"/>
      <c r="E42" s="72"/>
      <c r="F42" s="73"/>
      <c r="G42" s="90"/>
      <c r="H42" s="73"/>
      <c r="I42" s="177"/>
      <c r="J42" s="52"/>
    </row>
    <row r="43" spans="1:16" s="34" customFormat="1" ht="12.75">
      <c r="B43" s="42"/>
      <c r="C43" s="42"/>
      <c r="D43" s="43"/>
      <c r="E43" s="37"/>
      <c r="F43" s="38"/>
      <c r="G43" s="85"/>
      <c r="H43" s="39"/>
      <c r="I43" s="39"/>
      <c r="K43" s="41"/>
      <c r="L43" s="41"/>
      <c r="M43" s="41"/>
      <c r="N43" s="41"/>
      <c r="O43" s="41"/>
      <c r="P43" s="41"/>
    </row>
    <row r="44" spans="1:16" s="15" customFormat="1">
      <c r="G44" s="9"/>
      <c r="H44" s="33"/>
      <c r="I44" s="33"/>
      <c r="K44" s="125"/>
    </row>
    <row r="45" spans="1:16" s="15" customFormat="1">
      <c r="D45" s="141"/>
      <c r="G45" s="9"/>
      <c r="H45" s="33"/>
      <c r="I45" s="32"/>
      <c r="K45" s="125"/>
    </row>
    <row r="47" spans="1:16" s="15" customFormat="1">
      <c r="A47" s="75"/>
      <c r="B47" s="76" t="s">
        <v>2609</v>
      </c>
      <c r="C47" s="75"/>
      <c r="D47" s="75"/>
      <c r="E47" s="75"/>
      <c r="F47" s="75"/>
      <c r="G47" s="91"/>
      <c r="H47" s="78"/>
      <c r="I47" s="77"/>
      <c r="K47" s="125"/>
    </row>
    <row r="48" spans="1:16" s="82" customFormat="1">
      <c r="A48" s="79" t="s">
        <v>1470</v>
      </c>
      <c r="B48" s="79" t="s">
        <v>1471</v>
      </c>
      <c r="C48" s="79" t="s">
        <v>1472</v>
      </c>
      <c r="D48" s="79" t="s">
        <v>1473</v>
      </c>
      <c r="E48" s="84" t="s">
        <v>1478</v>
      </c>
      <c r="F48" s="84" t="s">
        <v>1474</v>
      </c>
      <c r="G48" s="84" t="s">
        <v>1475</v>
      </c>
      <c r="H48" s="81" t="s">
        <v>1476</v>
      </c>
      <c r="I48" s="80" t="s">
        <v>1477</v>
      </c>
      <c r="K48" s="96"/>
    </row>
    <row r="49" spans="2:11" s="8" customFormat="1" ht="30">
      <c r="B49" s="6" t="s">
        <v>1916</v>
      </c>
      <c r="C49" s="7" t="s">
        <v>2463</v>
      </c>
      <c r="D49" s="24" t="s">
        <v>2462</v>
      </c>
      <c r="E49" s="6"/>
      <c r="F49" s="6" t="s">
        <v>1914</v>
      </c>
      <c r="G49" s="6">
        <v>34</v>
      </c>
      <c r="H49" s="248"/>
      <c r="I49" s="26">
        <f t="shared" ref="I49:I55" si="0">H49*G49</f>
        <v>0</v>
      </c>
      <c r="K49" s="217"/>
    </row>
    <row r="50" spans="2:11" s="8" customFormat="1" ht="45">
      <c r="B50" s="6" t="s">
        <v>1917</v>
      </c>
      <c r="C50" s="7" t="s">
        <v>2465</v>
      </c>
      <c r="D50" s="24" t="s">
        <v>2464</v>
      </c>
      <c r="E50" s="6"/>
      <c r="F50" s="6" t="s">
        <v>1914</v>
      </c>
      <c r="G50" s="6">
        <v>18</v>
      </c>
      <c r="H50" s="248"/>
      <c r="I50" s="26">
        <f t="shared" si="0"/>
        <v>0</v>
      </c>
    </row>
    <row r="51" spans="2:11" s="217" customFormat="1" ht="30">
      <c r="B51" s="218" t="s">
        <v>61</v>
      </c>
      <c r="C51" s="95" t="s">
        <v>62</v>
      </c>
      <c r="D51" s="23" t="s">
        <v>2628</v>
      </c>
      <c r="E51" s="218"/>
      <c r="F51" s="218" t="s">
        <v>1914</v>
      </c>
      <c r="G51" s="218">
        <v>2</v>
      </c>
      <c r="H51" s="248"/>
      <c r="I51" s="212">
        <f t="shared" si="0"/>
        <v>0</v>
      </c>
    </row>
    <row r="52" spans="2:11" s="213" customFormat="1" ht="180">
      <c r="B52" s="218" t="s">
        <v>63</v>
      </c>
      <c r="C52" s="216" t="s">
        <v>145</v>
      </c>
      <c r="D52" s="126" t="s">
        <v>2754</v>
      </c>
      <c r="E52" s="218"/>
      <c r="F52" s="218" t="s">
        <v>1914</v>
      </c>
      <c r="G52" s="214">
        <v>30</v>
      </c>
      <c r="H52" s="248"/>
      <c r="I52" s="212">
        <f t="shared" si="0"/>
        <v>0</v>
      </c>
      <c r="K52" s="217"/>
    </row>
    <row r="53" spans="2:11" s="213" customFormat="1" ht="30">
      <c r="B53" s="218" t="s">
        <v>75</v>
      </c>
      <c r="C53" s="214" t="s">
        <v>64</v>
      </c>
      <c r="D53" s="24" t="s">
        <v>2755</v>
      </c>
      <c r="E53" s="218"/>
      <c r="F53" s="214" t="s">
        <v>1914</v>
      </c>
      <c r="G53" s="214">
        <v>1</v>
      </c>
      <c r="H53" s="248"/>
      <c r="I53" s="212">
        <f t="shared" si="0"/>
        <v>0</v>
      </c>
      <c r="K53" s="217"/>
    </row>
    <row r="54" spans="2:11" s="213" customFormat="1" ht="45">
      <c r="B54" s="218" t="s">
        <v>65</v>
      </c>
      <c r="C54" s="214" t="s">
        <v>66</v>
      </c>
      <c r="D54" s="24" t="s">
        <v>2756</v>
      </c>
      <c r="E54" s="218"/>
      <c r="F54" s="214" t="s">
        <v>1914</v>
      </c>
      <c r="G54" s="214">
        <v>1</v>
      </c>
      <c r="H54" s="248"/>
      <c r="I54" s="212">
        <f t="shared" si="0"/>
        <v>0</v>
      </c>
      <c r="K54" s="217"/>
    </row>
    <row r="55" spans="2:11" s="213" customFormat="1" ht="30">
      <c r="B55" s="218" t="s">
        <v>67</v>
      </c>
      <c r="C55" s="216" t="s">
        <v>68</v>
      </c>
      <c r="D55" s="24" t="s">
        <v>69</v>
      </c>
      <c r="E55" s="218"/>
      <c r="F55" s="214" t="s">
        <v>1914</v>
      </c>
      <c r="G55" s="214">
        <v>1</v>
      </c>
      <c r="H55" s="248"/>
      <c r="I55" s="212">
        <f t="shared" si="0"/>
        <v>0</v>
      </c>
      <c r="K55" s="217"/>
    </row>
    <row r="56" spans="2:11" s="217" customFormat="1" ht="240">
      <c r="B56" s="218" t="s">
        <v>94</v>
      </c>
      <c r="C56" s="95" t="s">
        <v>2466</v>
      </c>
      <c r="D56" s="23" t="s">
        <v>2757</v>
      </c>
      <c r="E56" s="218"/>
      <c r="F56" s="218" t="s">
        <v>2623</v>
      </c>
      <c r="G56" s="218">
        <v>1</v>
      </c>
      <c r="H56" s="248"/>
      <c r="I56" s="212">
        <f t="shared" ref="I56:I64" si="1">H56*G56</f>
        <v>0</v>
      </c>
    </row>
    <row r="57" spans="2:11" s="8" customFormat="1" ht="75">
      <c r="B57" s="6" t="s">
        <v>2467</v>
      </c>
      <c r="C57" s="7" t="s">
        <v>2469</v>
      </c>
      <c r="D57" s="23" t="s">
        <v>2758</v>
      </c>
      <c r="E57" s="6"/>
      <c r="F57" s="6" t="s">
        <v>2623</v>
      </c>
      <c r="G57" s="6">
        <v>1</v>
      </c>
      <c r="H57" s="248"/>
      <c r="I57" s="26">
        <f t="shared" si="1"/>
        <v>0</v>
      </c>
    </row>
    <row r="58" spans="2:11" s="8" customFormat="1" ht="60">
      <c r="B58" s="6" t="s">
        <v>2470</v>
      </c>
      <c r="C58" s="7" t="s">
        <v>2468</v>
      </c>
      <c r="D58" s="23" t="s">
        <v>2759</v>
      </c>
      <c r="E58" s="6"/>
      <c r="F58" s="6" t="s">
        <v>1914</v>
      </c>
      <c r="G58" s="6">
        <v>2</v>
      </c>
      <c r="H58" s="248"/>
      <c r="I58" s="26">
        <f t="shared" si="1"/>
        <v>0</v>
      </c>
    </row>
    <row r="59" spans="2:11" s="8" customFormat="1" ht="75">
      <c r="B59" s="6" t="s">
        <v>2472</v>
      </c>
      <c r="C59" s="7" t="s">
        <v>2471</v>
      </c>
      <c r="D59" s="23" t="s">
        <v>2760</v>
      </c>
      <c r="E59" s="6"/>
      <c r="F59" s="6" t="s">
        <v>2623</v>
      </c>
      <c r="G59" s="6">
        <v>1</v>
      </c>
      <c r="H59" s="248"/>
      <c r="I59" s="26">
        <f t="shared" si="1"/>
        <v>0</v>
      </c>
    </row>
    <row r="60" spans="2:11" s="8" customFormat="1" ht="60">
      <c r="B60" s="97" t="s">
        <v>95</v>
      </c>
      <c r="C60" s="18" t="s">
        <v>96</v>
      </c>
      <c r="D60" s="30" t="s">
        <v>2761</v>
      </c>
      <c r="E60" s="97"/>
      <c r="F60" s="97" t="s">
        <v>1914</v>
      </c>
      <c r="G60" s="97">
        <v>28</v>
      </c>
      <c r="H60" s="248"/>
      <c r="I60" s="127">
        <f t="shared" si="1"/>
        <v>0</v>
      </c>
    </row>
    <row r="61" spans="2:11" s="8" customFormat="1" ht="45">
      <c r="B61" s="97" t="s">
        <v>2458</v>
      </c>
      <c r="C61" s="18" t="s">
        <v>2459</v>
      </c>
      <c r="D61" s="126" t="s">
        <v>2762</v>
      </c>
      <c r="E61" s="97"/>
      <c r="F61" s="97" t="s">
        <v>1914</v>
      </c>
      <c r="G61" s="97">
        <v>62</v>
      </c>
      <c r="H61" s="248"/>
      <c r="I61" s="127">
        <f t="shared" si="1"/>
        <v>0</v>
      </c>
    </row>
    <row r="62" spans="2:11" s="8" customFormat="1" ht="60">
      <c r="B62" s="6" t="s">
        <v>2460</v>
      </c>
      <c r="C62" s="9" t="s">
        <v>2461</v>
      </c>
      <c r="D62" s="126" t="s">
        <v>2763</v>
      </c>
      <c r="E62" s="6"/>
      <c r="F62" s="6" t="s">
        <v>1914</v>
      </c>
      <c r="G62" s="6">
        <v>40</v>
      </c>
      <c r="H62" s="248"/>
      <c r="I62" s="26">
        <f t="shared" si="1"/>
        <v>0</v>
      </c>
    </row>
    <row r="63" spans="2:11" s="5" customFormat="1" ht="75">
      <c r="B63" s="7" t="s">
        <v>2473</v>
      </c>
      <c r="C63" s="7" t="s">
        <v>2474</v>
      </c>
      <c r="D63" s="5" t="s">
        <v>2764</v>
      </c>
      <c r="E63" s="7"/>
      <c r="F63" s="7" t="s">
        <v>1914</v>
      </c>
      <c r="G63" s="7">
        <v>1</v>
      </c>
      <c r="H63" s="248"/>
      <c r="I63" s="28">
        <f t="shared" si="1"/>
        <v>0</v>
      </c>
    </row>
    <row r="64" spans="2:11" s="8" customFormat="1" ht="180">
      <c r="B64" s="6" t="s">
        <v>2475</v>
      </c>
      <c r="C64" s="7" t="s">
        <v>2476</v>
      </c>
      <c r="D64" s="5" t="s">
        <v>2765</v>
      </c>
      <c r="E64" s="6"/>
      <c r="F64" s="6" t="s">
        <v>2623</v>
      </c>
      <c r="G64" s="6">
        <v>1</v>
      </c>
      <c r="H64" s="248"/>
      <c r="I64" s="127">
        <f t="shared" si="1"/>
        <v>0</v>
      </c>
    </row>
    <row r="65" spans="1:16" s="15" customFormat="1">
      <c r="A65" s="75"/>
      <c r="B65" s="76" t="s">
        <v>2481</v>
      </c>
      <c r="C65" s="75"/>
      <c r="D65" s="75"/>
      <c r="E65" s="75"/>
      <c r="F65" s="75"/>
      <c r="G65" s="91"/>
      <c r="H65" s="78"/>
      <c r="I65" s="143">
        <f>SUM(I49:I64)</f>
        <v>0</v>
      </c>
      <c r="K65" s="125"/>
    </row>
    <row r="66" spans="1:16" s="125" customFormat="1">
      <c r="A66" s="96"/>
      <c r="B66" s="129"/>
      <c r="C66" s="96"/>
      <c r="D66" s="96"/>
      <c r="E66" s="96"/>
      <c r="F66" s="96"/>
      <c r="G66" s="97"/>
      <c r="H66" s="134"/>
      <c r="I66" s="142"/>
    </row>
    <row r="67" spans="1:16" s="15" customFormat="1">
      <c r="A67" s="75"/>
      <c r="B67" s="76" t="s">
        <v>2714</v>
      </c>
      <c r="C67" s="75"/>
      <c r="D67" s="75"/>
      <c r="E67" s="75"/>
      <c r="F67" s="75"/>
      <c r="G67" s="91"/>
      <c r="H67" s="78"/>
      <c r="I67" s="77"/>
      <c r="K67" s="125"/>
    </row>
    <row r="68" spans="1:16" s="82" customFormat="1">
      <c r="A68" s="79" t="s">
        <v>1470</v>
      </c>
      <c r="B68" s="79" t="s">
        <v>1471</v>
      </c>
      <c r="C68" s="79"/>
      <c r="D68" s="79" t="s">
        <v>1473</v>
      </c>
      <c r="E68" s="84" t="s">
        <v>1478</v>
      </c>
      <c r="F68" s="84" t="s">
        <v>1474</v>
      </c>
      <c r="G68" s="84" t="s">
        <v>1475</v>
      </c>
      <c r="H68" s="81" t="s">
        <v>1476</v>
      </c>
      <c r="I68" s="80" t="s">
        <v>1477</v>
      </c>
      <c r="K68" s="96"/>
    </row>
    <row r="69" spans="1:16" s="8" customFormat="1" ht="45">
      <c r="B69" s="245" t="s">
        <v>2492</v>
      </c>
      <c r="C69" s="7"/>
      <c r="D69" s="24" t="s">
        <v>2716</v>
      </c>
      <c r="E69" s="6"/>
      <c r="F69" s="6" t="s">
        <v>2623</v>
      </c>
      <c r="G69" s="6">
        <v>1</v>
      </c>
      <c r="H69" s="248"/>
      <c r="I69" s="26">
        <f t="shared" ref="I69:I70" si="2">H69*G69</f>
        <v>0</v>
      </c>
      <c r="K69" s="217"/>
    </row>
    <row r="70" spans="1:16" s="8" customFormat="1" ht="45">
      <c r="B70" s="6" t="s">
        <v>2493</v>
      </c>
      <c r="C70" s="7"/>
      <c r="D70" s="24" t="s">
        <v>2717</v>
      </c>
      <c r="E70" s="6"/>
      <c r="F70" s="6" t="s">
        <v>2623</v>
      </c>
      <c r="G70" s="6">
        <v>1</v>
      </c>
      <c r="H70" s="248"/>
      <c r="I70" s="26">
        <f t="shared" si="2"/>
        <v>0</v>
      </c>
    </row>
    <row r="71" spans="1:16">
      <c r="A71" s="75"/>
      <c r="B71" s="76" t="s">
        <v>2715</v>
      </c>
      <c r="C71" s="75"/>
      <c r="D71" s="75"/>
      <c r="E71" s="75"/>
      <c r="F71" s="75"/>
      <c r="G71" s="91"/>
      <c r="H71" s="78"/>
      <c r="I71" s="143">
        <f>SUM(I69:I70)</f>
        <v>0</v>
      </c>
    </row>
    <row r="73" spans="1:16" ht="15.75" thickBot="1"/>
    <row r="74" spans="1:16" s="51" customFormat="1" ht="12.75">
      <c r="B74" s="45"/>
      <c r="C74" s="46" t="s">
        <v>2725</v>
      </c>
      <c r="D74" s="47"/>
      <c r="E74" s="48"/>
      <c r="F74" s="49"/>
      <c r="G74" s="86"/>
      <c r="H74" s="49"/>
      <c r="I74" s="172"/>
      <c r="J74" s="44"/>
      <c r="K74" s="50"/>
      <c r="L74" s="50"/>
      <c r="M74" s="50"/>
      <c r="N74" s="50"/>
      <c r="O74" s="50"/>
      <c r="P74" s="50"/>
    </row>
    <row r="75" spans="1:16" s="51" customFormat="1" ht="12.75">
      <c r="B75" s="53"/>
      <c r="C75" s="54"/>
      <c r="D75" s="55"/>
      <c r="E75" s="56"/>
      <c r="F75" s="57"/>
      <c r="G75" s="87"/>
      <c r="H75" s="57"/>
      <c r="I75" s="192"/>
      <c r="J75" s="52"/>
      <c r="K75" s="50"/>
      <c r="L75" s="50"/>
      <c r="M75" s="50"/>
      <c r="N75" s="50"/>
      <c r="O75" s="50"/>
      <c r="P75" s="50"/>
    </row>
    <row r="76" spans="1:16" s="51" customFormat="1" ht="12.75">
      <c r="B76" s="128" t="s">
        <v>2611</v>
      </c>
      <c r="C76" s="58"/>
      <c r="D76" s="59"/>
      <c r="E76" s="60"/>
      <c r="F76" s="61"/>
      <c r="G76" s="88"/>
      <c r="H76" s="61"/>
      <c r="I76" s="174"/>
      <c r="J76" s="52"/>
      <c r="K76" s="50"/>
      <c r="L76" s="50"/>
      <c r="M76" s="50"/>
      <c r="N76" s="50"/>
      <c r="O76" s="50"/>
      <c r="P76" s="50"/>
    </row>
    <row r="77" spans="1:16" s="50" customFormat="1" ht="12.75">
      <c r="B77" s="185" t="s">
        <v>2611</v>
      </c>
      <c r="C77" s="186" t="s">
        <v>2608</v>
      </c>
      <c r="D77" s="187"/>
      <c r="E77" s="188"/>
      <c r="F77" s="189"/>
      <c r="G77" s="190"/>
      <c r="H77" s="189"/>
      <c r="I77" s="194">
        <f>I522</f>
        <v>0</v>
      </c>
      <c r="J77" s="52"/>
    </row>
    <row r="78" spans="1:16" s="68" customFormat="1" ht="16.5">
      <c r="B78" s="63"/>
      <c r="C78" s="64" t="s">
        <v>2726</v>
      </c>
      <c r="D78" s="65"/>
      <c r="E78" s="66"/>
      <c r="F78" s="67"/>
      <c r="G78" s="89"/>
      <c r="H78" s="171"/>
      <c r="I78" s="176">
        <f>SUM(I77:I77)</f>
        <v>0</v>
      </c>
      <c r="J78" s="62"/>
    </row>
    <row r="79" spans="1:16" s="50" customFormat="1" ht="13.5" thickBot="1">
      <c r="B79" s="69"/>
      <c r="C79" s="70"/>
      <c r="D79" s="71"/>
      <c r="E79" s="72"/>
      <c r="F79" s="73"/>
      <c r="G79" s="90"/>
      <c r="H79" s="73"/>
      <c r="I79" s="177"/>
      <c r="J79" s="52"/>
    </row>
    <row r="80" spans="1:16" s="34" customFormat="1" ht="12.75">
      <c r="B80" s="42"/>
      <c r="C80" s="42"/>
      <c r="D80" s="43"/>
      <c r="E80" s="37"/>
      <c r="F80" s="38"/>
      <c r="G80" s="85"/>
      <c r="H80" s="39"/>
      <c r="I80" s="39"/>
      <c r="K80" s="41"/>
      <c r="L80" s="41"/>
      <c r="M80" s="41"/>
      <c r="N80" s="41"/>
      <c r="O80" s="41"/>
      <c r="P80" s="41"/>
    </row>
    <row r="81" spans="1:17" s="15" customFormat="1">
      <c r="G81" s="9"/>
      <c r="H81" s="33"/>
      <c r="I81" s="33"/>
      <c r="K81" s="125"/>
    </row>
    <row r="82" spans="1:17" s="15" customFormat="1">
      <c r="D82" s="141"/>
      <c r="G82" s="9"/>
      <c r="H82" s="33"/>
      <c r="I82" s="32"/>
      <c r="K82" s="125"/>
    </row>
    <row r="83" spans="1:17" s="125" customFormat="1">
      <c r="A83" s="96"/>
      <c r="B83" s="129"/>
      <c r="C83" s="96"/>
      <c r="D83" s="96"/>
      <c r="E83" s="96"/>
      <c r="F83" s="96"/>
      <c r="G83" s="97"/>
      <c r="H83" s="134"/>
      <c r="I83" s="142"/>
    </row>
    <row r="84" spans="1:17" s="15" customFormat="1">
      <c r="A84" s="75"/>
      <c r="B84" s="76" t="s">
        <v>2482</v>
      </c>
      <c r="C84" s="75"/>
      <c r="D84" s="75"/>
      <c r="E84" s="75"/>
      <c r="F84" s="75"/>
      <c r="G84" s="91"/>
      <c r="H84" s="78"/>
      <c r="I84" s="133"/>
      <c r="K84" s="125"/>
    </row>
    <row r="85" spans="1:17" s="217" customFormat="1">
      <c r="B85" s="218" t="s">
        <v>97</v>
      </c>
      <c r="C85" s="120" t="s">
        <v>23</v>
      </c>
      <c r="D85" s="220" t="s">
        <v>24</v>
      </c>
      <c r="E85" s="218"/>
      <c r="F85" s="218" t="s">
        <v>1914</v>
      </c>
      <c r="G85" s="218">
        <v>1</v>
      </c>
      <c r="H85" s="248"/>
      <c r="I85" s="212">
        <f t="shared" ref="I85:I148" si="3">H85*G85</f>
        <v>0</v>
      </c>
    </row>
    <row r="86" spans="1:17" s="217" customFormat="1" ht="135">
      <c r="B86" s="120" t="s">
        <v>1918</v>
      </c>
      <c r="C86" s="120" t="s">
        <v>1919</v>
      </c>
      <c r="D86" s="219" t="s">
        <v>1920</v>
      </c>
      <c r="E86" s="218"/>
      <c r="F86" s="218" t="s">
        <v>2623</v>
      </c>
      <c r="G86" s="120">
        <v>1</v>
      </c>
      <c r="H86" s="248"/>
      <c r="I86" s="212">
        <f t="shared" si="3"/>
        <v>0</v>
      </c>
    </row>
    <row r="87" spans="1:17" s="217" customFormat="1" ht="45">
      <c r="B87" s="120" t="s">
        <v>1921</v>
      </c>
      <c r="C87" s="120" t="s">
        <v>1922</v>
      </c>
      <c r="D87" s="219" t="s">
        <v>1923</v>
      </c>
      <c r="E87" s="218"/>
      <c r="F87" s="218" t="s">
        <v>2623</v>
      </c>
      <c r="G87" s="120">
        <v>1</v>
      </c>
      <c r="H87" s="248"/>
      <c r="I87" s="212">
        <f t="shared" si="3"/>
        <v>0</v>
      </c>
    </row>
    <row r="88" spans="1:17" s="217" customFormat="1">
      <c r="B88" s="218" t="s">
        <v>134</v>
      </c>
      <c r="C88" s="218" t="s">
        <v>133</v>
      </c>
      <c r="D88" s="217" t="s">
        <v>2633</v>
      </c>
      <c r="E88" s="218"/>
      <c r="F88" s="218" t="s">
        <v>1914</v>
      </c>
      <c r="G88" s="218">
        <v>1</v>
      </c>
      <c r="H88" s="248"/>
      <c r="I88" s="212">
        <f t="shared" si="3"/>
        <v>0</v>
      </c>
    </row>
    <row r="89" spans="1:17" s="217" customFormat="1" ht="60">
      <c r="B89" s="218" t="s">
        <v>146</v>
      </c>
      <c r="C89" s="95" t="s">
        <v>147</v>
      </c>
      <c r="D89" s="23" t="s">
        <v>2442</v>
      </c>
      <c r="E89" s="218"/>
      <c r="F89" s="218" t="s">
        <v>1914</v>
      </c>
      <c r="G89" s="218">
        <v>2</v>
      </c>
      <c r="H89" s="248"/>
      <c r="I89" s="212">
        <f t="shared" si="3"/>
        <v>0</v>
      </c>
    </row>
    <row r="90" spans="1:17" s="217" customFormat="1">
      <c r="B90" s="218" t="s">
        <v>148</v>
      </c>
      <c r="C90" s="218" t="s">
        <v>149</v>
      </c>
      <c r="D90" s="217" t="s">
        <v>2629</v>
      </c>
      <c r="E90" s="218"/>
      <c r="F90" s="218" t="s">
        <v>1914</v>
      </c>
      <c r="G90" s="218">
        <v>1</v>
      </c>
      <c r="H90" s="248"/>
      <c r="I90" s="212">
        <f t="shared" si="3"/>
        <v>0</v>
      </c>
    </row>
    <row r="91" spans="1:17" s="23" customFormat="1" ht="30">
      <c r="B91" s="95" t="s">
        <v>151</v>
      </c>
      <c r="C91" s="95" t="s">
        <v>152</v>
      </c>
      <c r="D91" s="23" t="s">
        <v>155</v>
      </c>
      <c r="E91" s="95"/>
      <c r="F91" s="218" t="s">
        <v>2623</v>
      </c>
      <c r="G91" s="218">
        <v>1</v>
      </c>
      <c r="H91" s="248"/>
      <c r="I91" s="212">
        <f t="shared" si="3"/>
        <v>0</v>
      </c>
    </row>
    <row r="92" spans="1:17" s="217" customFormat="1">
      <c r="B92" s="218" t="s">
        <v>153</v>
      </c>
      <c r="C92" s="218" t="s">
        <v>154</v>
      </c>
      <c r="D92" s="217" t="s">
        <v>156</v>
      </c>
      <c r="E92" s="218"/>
      <c r="F92" s="218" t="s">
        <v>1914</v>
      </c>
      <c r="G92" s="218">
        <v>1</v>
      </c>
      <c r="H92" s="248"/>
      <c r="I92" s="212">
        <f t="shared" si="3"/>
        <v>0</v>
      </c>
    </row>
    <row r="93" spans="1:17" s="23" customFormat="1">
      <c r="B93" s="95" t="s">
        <v>157</v>
      </c>
      <c r="C93" s="95" t="s">
        <v>158</v>
      </c>
      <c r="D93" s="23" t="s">
        <v>159</v>
      </c>
      <c r="E93" s="95"/>
      <c r="F93" s="218" t="s">
        <v>1914</v>
      </c>
      <c r="G93" s="218">
        <v>1</v>
      </c>
      <c r="H93" s="248"/>
      <c r="I93" s="212">
        <f t="shared" si="3"/>
        <v>0</v>
      </c>
    </row>
    <row r="94" spans="1:17" s="217" customFormat="1">
      <c r="B94" s="218" t="s">
        <v>161</v>
      </c>
      <c r="C94" s="218" t="s">
        <v>162</v>
      </c>
      <c r="D94" s="217" t="s">
        <v>163</v>
      </c>
      <c r="E94" s="218"/>
      <c r="F94" s="218" t="s">
        <v>1914</v>
      </c>
      <c r="G94" s="218">
        <v>1</v>
      </c>
      <c r="H94" s="248"/>
      <c r="I94" s="212">
        <f t="shared" si="3"/>
        <v>0</v>
      </c>
      <c r="Q94" s="217" t="s">
        <v>2720</v>
      </c>
    </row>
    <row r="95" spans="1:17" s="217" customFormat="1">
      <c r="B95" s="218" t="s">
        <v>164</v>
      </c>
      <c r="C95" s="218" t="s">
        <v>165</v>
      </c>
      <c r="D95" s="217" t="s">
        <v>222</v>
      </c>
      <c r="E95" s="218"/>
      <c r="F95" s="218" t="s">
        <v>1914</v>
      </c>
      <c r="G95" s="218">
        <v>2</v>
      </c>
      <c r="H95" s="248"/>
      <c r="I95" s="212">
        <f t="shared" si="3"/>
        <v>0</v>
      </c>
    </row>
    <row r="96" spans="1:17" s="217" customFormat="1">
      <c r="B96" s="218" t="s">
        <v>167</v>
      </c>
      <c r="C96" s="218" t="s">
        <v>168</v>
      </c>
      <c r="D96" s="217" t="s">
        <v>169</v>
      </c>
      <c r="E96" s="218"/>
      <c r="F96" s="218" t="s">
        <v>1914</v>
      </c>
      <c r="G96" s="218">
        <v>1</v>
      </c>
      <c r="H96" s="248"/>
      <c r="I96" s="212">
        <f t="shared" si="3"/>
        <v>0</v>
      </c>
    </row>
    <row r="97" spans="2:9" s="23" customFormat="1">
      <c r="B97" s="95" t="s">
        <v>170</v>
      </c>
      <c r="C97" s="95" t="s">
        <v>171</v>
      </c>
      <c r="D97" s="23" t="s">
        <v>217</v>
      </c>
      <c r="E97" s="95"/>
      <c r="F97" s="218" t="s">
        <v>1914</v>
      </c>
      <c r="G97" s="218">
        <v>2</v>
      </c>
      <c r="H97" s="248"/>
      <c r="I97" s="212">
        <f t="shared" si="3"/>
        <v>0</v>
      </c>
    </row>
    <row r="98" spans="2:9" s="217" customFormat="1">
      <c r="B98" s="218" t="s">
        <v>172</v>
      </c>
      <c r="C98" s="218" t="s">
        <v>173</v>
      </c>
      <c r="D98" s="217" t="s">
        <v>229</v>
      </c>
      <c r="E98" s="218"/>
      <c r="F98" s="218" t="s">
        <v>1914</v>
      </c>
      <c r="G98" s="218">
        <v>2</v>
      </c>
      <c r="H98" s="248"/>
      <c r="I98" s="212">
        <f t="shared" si="3"/>
        <v>0</v>
      </c>
    </row>
    <row r="99" spans="2:9" s="217" customFormat="1">
      <c r="B99" s="218" t="s">
        <v>174</v>
      </c>
      <c r="C99" s="218" t="s">
        <v>175</v>
      </c>
      <c r="D99" s="217" t="s">
        <v>166</v>
      </c>
      <c r="E99" s="218"/>
      <c r="F99" s="218" t="s">
        <v>1914</v>
      </c>
      <c r="G99" s="218">
        <v>1</v>
      </c>
      <c r="H99" s="248"/>
      <c r="I99" s="212">
        <f t="shared" si="3"/>
        <v>0</v>
      </c>
    </row>
    <row r="100" spans="2:9" s="217" customFormat="1">
      <c r="B100" s="218" t="s">
        <v>176</v>
      </c>
      <c r="C100" s="218" t="s">
        <v>177</v>
      </c>
      <c r="D100" s="217" t="s">
        <v>166</v>
      </c>
      <c r="E100" s="218"/>
      <c r="F100" s="218" t="s">
        <v>1914</v>
      </c>
      <c r="G100" s="218">
        <v>1</v>
      </c>
      <c r="H100" s="248"/>
      <c r="I100" s="212">
        <f>H100*G100</f>
        <v>0</v>
      </c>
    </row>
    <row r="101" spans="2:9" s="217" customFormat="1">
      <c r="B101" s="218" t="s">
        <v>178</v>
      </c>
      <c r="C101" s="218" t="s">
        <v>179</v>
      </c>
      <c r="D101" s="217" t="s">
        <v>166</v>
      </c>
      <c r="E101" s="218"/>
      <c r="F101" s="218" t="s">
        <v>1914</v>
      </c>
      <c r="G101" s="218">
        <v>1</v>
      </c>
      <c r="H101" s="248"/>
      <c r="I101" s="212">
        <f t="shared" si="3"/>
        <v>0</v>
      </c>
    </row>
    <row r="102" spans="2:9" s="217" customFormat="1">
      <c r="B102" s="218" t="s">
        <v>180</v>
      </c>
      <c r="C102" s="218" t="s">
        <v>181</v>
      </c>
      <c r="D102" s="217" t="s">
        <v>166</v>
      </c>
      <c r="E102" s="218"/>
      <c r="F102" s="218" t="s">
        <v>1914</v>
      </c>
      <c r="G102" s="218">
        <v>1</v>
      </c>
      <c r="H102" s="248"/>
      <c r="I102" s="212">
        <f t="shared" si="3"/>
        <v>0</v>
      </c>
    </row>
    <row r="103" spans="2:9" s="217" customFormat="1">
      <c r="B103" s="218" t="s">
        <v>182</v>
      </c>
      <c r="C103" s="218" t="s">
        <v>183</v>
      </c>
      <c r="D103" s="217" t="s">
        <v>184</v>
      </c>
      <c r="E103" s="218"/>
      <c r="F103" s="218" t="s">
        <v>1914</v>
      </c>
      <c r="G103" s="218">
        <v>1</v>
      </c>
      <c r="H103" s="248"/>
      <c r="I103" s="212">
        <f t="shared" si="3"/>
        <v>0</v>
      </c>
    </row>
    <row r="104" spans="2:9" s="217" customFormat="1">
      <c r="B104" s="218" t="s">
        <v>185</v>
      </c>
      <c r="C104" s="218" t="s">
        <v>186</v>
      </c>
      <c r="D104" s="217" t="s">
        <v>187</v>
      </c>
      <c r="E104" s="218"/>
      <c r="F104" s="218" t="s">
        <v>1914</v>
      </c>
      <c r="G104" s="218">
        <v>15</v>
      </c>
      <c r="H104" s="248"/>
      <c r="I104" s="212">
        <f t="shared" si="3"/>
        <v>0</v>
      </c>
    </row>
    <row r="105" spans="2:9" s="217" customFormat="1">
      <c r="B105" s="218" t="s">
        <v>188</v>
      </c>
      <c r="C105" s="218" t="s">
        <v>189</v>
      </c>
      <c r="D105" s="217" t="s">
        <v>190</v>
      </c>
      <c r="E105" s="218"/>
      <c r="F105" s="218" t="s">
        <v>1914</v>
      </c>
      <c r="G105" s="218">
        <v>1</v>
      </c>
      <c r="H105" s="248"/>
      <c r="I105" s="212">
        <f t="shared" si="3"/>
        <v>0</v>
      </c>
    </row>
    <row r="106" spans="2:9" s="217" customFormat="1">
      <c r="B106" s="218" t="s">
        <v>191</v>
      </c>
      <c r="C106" s="218" t="s">
        <v>192</v>
      </c>
      <c r="D106" s="217" t="s">
        <v>166</v>
      </c>
      <c r="E106" s="218"/>
      <c r="F106" s="218" t="s">
        <v>1914</v>
      </c>
      <c r="G106" s="218">
        <v>1</v>
      </c>
      <c r="H106" s="248"/>
      <c r="I106" s="212">
        <f t="shared" si="3"/>
        <v>0</v>
      </c>
    </row>
    <row r="107" spans="2:9" s="217" customFormat="1">
      <c r="B107" s="218" t="s">
        <v>193</v>
      </c>
      <c r="C107" s="218" t="s">
        <v>194</v>
      </c>
      <c r="D107" s="217" t="s">
        <v>195</v>
      </c>
      <c r="E107" s="218"/>
      <c r="F107" s="218" t="s">
        <v>1914</v>
      </c>
      <c r="G107" s="218">
        <v>1</v>
      </c>
      <c r="H107" s="248"/>
      <c r="I107" s="212">
        <f t="shared" si="3"/>
        <v>0</v>
      </c>
    </row>
    <row r="108" spans="2:9" s="217" customFormat="1">
      <c r="B108" s="218" t="s">
        <v>196</v>
      </c>
      <c r="C108" s="218" t="s">
        <v>197</v>
      </c>
      <c r="D108" s="217" t="s">
        <v>218</v>
      </c>
      <c r="E108" s="218"/>
      <c r="F108" s="218" t="s">
        <v>1914</v>
      </c>
      <c r="G108" s="218">
        <v>2</v>
      </c>
      <c r="H108" s="248"/>
      <c r="I108" s="212">
        <f t="shared" si="3"/>
        <v>0</v>
      </c>
    </row>
    <row r="109" spans="2:9" s="217" customFormat="1">
      <c r="B109" s="218" t="s">
        <v>198</v>
      </c>
      <c r="C109" s="218" t="s">
        <v>199</v>
      </c>
      <c r="D109" s="217" t="s">
        <v>166</v>
      </c>
      <c r="E109" s="218"/>
      <c r="F109" s="218" t="s">
        <v>1914</v>
      </c>
      <c r="G109" s="218">
        <v>1</v>
      </c>
      <c r="H109" s="248"/>
      <c r="I109" s="212">
        <f t="shared" si="3"/>
        <v>0</v>
      </c>
    </row>
    <row r="110" spans="2:9" s="217" customFormat="1" ht="30">
      <c r="B110" s="218" t="s">
        <v>2630</v>
      </c>
      <c r="C110" s="95" t="s">
        <v>2631</v>
      </c>
      <c r="D110" s="23" t="s">
        <v>2632</v>
      </c>
      <c r="E110" s="218"/>
      <c r="F110" s="218" t="s">
        <v>1914</v>
      </c>
      <c r="G110" s="218">
        <v>1</v>
      </c>
      <c r="H110" s="248"/>
      <c r="I110" s="212">
        <f>H110*G110</f>
        <v>0</v>
      </c>
    </row>
    <row r="111" spans="2:9" s="217" customFormat="1">
      <c r="B111" s="218" t="s">
        <v>200</v>
      </c>
      <c r="C111" s="218" t="s">
        <v>201</v>
      </c>
      <c r="D111" s="217" t="s">
        <v>166</v>
      </c>
      <c r="E111" s="218"/>
      <c r="F111" s="218" t="s">
        <v>1914</v>
      </c>
      <c r="G111" s="218">
        <v>1</v>
      </c>
      <c r="H111" s="248"/>
      <c r="I111" s="212">
        <f t="shared" si="3"/>
        <v>0</v>
      </c>
    </row>
    <row r="112" spans="2:9" s="217" customFormat="1">
      <c r="B112" s="218" t="s">
        <v>202</v>
      </c>
      <c r="C112" s="218" t="s">
        <v>203</v>
      </c>
      <c r="D112" s="217" t="s">
        <v>166</v>
      </c>
      <c r="E112" s="218"/>
      <c r="F112" s="218" t="s">
        <v>1914</v>
      </c>
      <c r="G112" s="218">
        <v>1</v>
      </c>
      <c r="H112" s="248"/>
      <c r="I112" s="212">
        <f t="shared" si="3"/>
        <v>0</v>
      </c>
    </row>
    <row r="113" spans="2:9" s="217" customFormat="1">
      <c r="B113" s="218" t="s">
        <v>204</v>
      </c>
      <c r="C113" s="218" t="s">
        <v>205</v>
      </c>
      <c r="D113" s="217" t="s">
        <v>166</v>
      </c>
      <c r="E113" s="218"/>
      <c r="F113" s="218" t="s">
        <v>1914</v>
      </c>
      <c r="G113" s="218">
        <v>1</v>
      </c>
      <c r="H113" s="248"/>
      <c r="I113" s="212">
        <f t="shared" si="3"/>
        <v>0</v>
      </c>
    </row>
    <row r="114" spans="2:9" s="217" customFormat="1">
      <c r="B114" s="218" t="s">
        <v>206</v>
      </c>
      <c r="C114" s="218" t="s">
        <v>207</v>
      </c>
      <c r="D114" s="217" t="s">
        <v>166</v>
      </c>
      <c r="E114" s="218"/>
      <c r="F114" s="218" t="s">
        <v>1914</v>
      </c>
      <c r="G114" s="218">
        <v>1</v>
      </c>
      <c r="H114" s="248"/>
      <c r="I114" s="212">
        <f t="shared" si="3"/>
        <v>0</v>
      </c>
    </row>
    <row r="115" spans="2:9" s="23" customFormat="1" ht="30">
      <c r="B115" s="95" t="s">
        <v>208</v>
      </c>
      <c r="C115" s="95" t="s">
        <v>209</v>
      </c>
      <c r="D115" s="23" t="s">
        <v>210</v>
      </c>
      <c r="E115" s="95"/>
      <c r="F115" s="218" t="s">
        <v>1914</v>
      </c>
      <c r="G115" s="218">
        <v>1</v>
      </c>
      <c r="H115" s="248"/>
      <c r="I115" s="212">
        <f t="shared" si="3"/>
        <v>0</v>
      </c>
    </row>
    <row r="116" spans="2:9" s="23" customFormat="1" ht="30">
      <c r="B116" s="95" t="s">
        <v>211</v>
      </c>
      <c r="C116" s="95" t="s">
        <v>212</v>
      </c>
      <c r="D116" s="23" t="s">
        <v>213</v>
      </c>
      <c r="E116" s="95"/>
      <c r="F116" s="218" t="s">
        <v>1914</v>
      </c>
      <c r="G116" s="218">
        <v>1</v>
      </c>
      <c r="H116" s="248"/>
      <c r="I116" s="212">
        <f t="shared" si="3"/>
        <v>0</v>
      </c>
    </row>
    <row r="117" spans="2:9" s="23" customFormat="1" ht="45">
      <c r="B117" s="95" t="s">
        <v>214</v>
      </c>
      <c r="C117" s="95" t="s">
        <v>215</v>
      </c>
      <c r="D117" s="23" t="s">
        <v>216</v>
      </c>
      <c r="E117" s="95"/>
      <c r="F117" s="218" t="s">
        <v>1914</v>
      </c>
      <c r="G117" s="218">
        <v>1</v>
      </c>
      <c r="H117" s="248"/>
      <c r="I117" s="212">
        <f t="shared" si="3"/>
        <v>0</v>
      </c>
    </row>
    <row r="118" spans="2:9" s="217" customFormat="1">
      <c r="B118" s="218" t="s">
        <v>219</v>
      </c>
      <c r="C118" s="218" t="s">
        <v>220</v>
      </c>
      <c r="D118" s="217" t="s">
        <v>221</v>
      </c>
      <c r="E118" s="218"/>
      <c r="F118" s="218" t="s">
        <v>1914</v>
      </c>
      <c r="G118" s="218">
        <v>17</v>
      </c>
      <c r="H118" s="248"/>
      <c r="I118" s="212">
        <f t="shared" si="3"/>
        <v>0</v>
      </c>
    </row>
    <row r="119" spans="2:9" s="23" customFormat="1" ht="30">
      <c r="B119" s="95" t="s">
        <v>223</v>
      </c>
      <c r="C119" s="95" t="s">
        <v>224</v>
      </c>
      <c r="D119" s="23" t="s">
        <v>225</v>
      </c>
      <c r="E119" s="95"/>
      <c r="F119" s="218" t="s">
        <v>1914</v>
      </c>
      <c r="G119" s="218">
        <v>1</v>
      </c>
      <c r="H119" s="248"/>
      <c r="I119" s="212">
        <f t="shared" si="3"/>
        <v>0</v>
      </c>
    </row>
    <row r="120" spans="2:9" s="23" customFormat="1" ht="30">
      <c r="B120" s="95" t="s">
        <v>226</v>
      </c>
      <c r="C120" s="95" t="s">
        <v>227</v>
      </c>
      <c r="D120" s="23" t="s">
        <v>228</v>
      </c>
      <c r="E120" s="95"/>
      <c r="F120" s="218" t="s">
        <v>1914</v>
      </c>
      <c r="G120" s="218">
        <v>1</v>
      </c>
      <c r="H120" s="248"/>
      <c r="I120" s="212">
        <f t="shared" si="3"/>
        <v>0</v>
      </c>
    </row>
    <row r="121" spans="2:9" s="217" customFormat="1">
      <c r="B121" s="218" t="s">
        <v>302</v>
      </c>
      <c r="C121" s="218" t="s">
        <v>230</v>
      </c>
      <c r="D121" s="217" t="s">
        <v>2627</v>
      </c>
      <c r="E121" s="218"/>
      <c r="F121" s="218" t="s">
        <v>1914</v>
      </c>
      <c r="G121" s="218">
        <v>1</v>
      </c>
      <c r="H121" s="248"/>
      <c r="I121" s="212">
        <f t="shared" si="3"/>
        <v>0</v>
      </c>
    </row>
    <row r="122" spans="2:9" s="23" customFormat="1" ht="30">
      <c r="B122" s="95" t="s">
        <v>231</v>
      </c>
      <c r="C122" s="95" t="s">
        <v>232</v>
      </c>
      <c r="D122" s="23" t="s">
        <v>233</v>
      </c>
      <c r="E122" s="95"/>
      <c r="F122" s="218" t="s">
        <v>1914</v>
      </c>
      <c r="G122" s="95">
        <v>4</v>
      </c>
      <c r="H122" s="248"/>
      <c r="I122" s="212">
        <f t="shared" si="3"/>
        <v>0</v>
      </c>
    </row>
    <row r="123" spans="2:9" s="23" customFormat="1" ht="30">
      <c r="B123" s="95" t="s">
        <v>234</v>
      </c>
      <c r="C123" s="95" t="s">
        <v>235</v>
      </c>
      <c r="D123" s="23" t="s">
        <v>236</v>
      </c>
      <c r="E123" s="95"/>
      <c r="F123" s="218" t="s">
        <v>1914</v>
      </c>
      <c r="G123" s="95">
        <v>9</v>
      </c>
      <c r="H123" s="248"/>
      <c r="I123" s="212">
        <f t="shared" si="3"/>
        <v>0</v>
      </c>
    </row>
    <row r="124" spans="2:9" s="217" customFormat="1">
      <c r="B124" s="218" t="s">
        <v>237</v>
      </c>
      <c r="C124" s="218" t="s">
        <v>238</v>
      </c>
      <c r="D124" s="217" t="s">
        <v>239</v>
      </c>
      <c r="E124" s="218"/>
      <c r="F124" s="218" t="s">
        <v>1914</v>
      </c>
      <c r="G124" s="218">
        <v>9</v>
      </c>
      <c r="H124" s="248"/>
      <c r="I124" s="212">
        <f t="shared" si="3"/>
        <v>0</v>
      </c>
    </row>
    <row r="125" spans="2:9" s="23" customFormat="1" ht="30">
      <c r="B125" s="95" t="s">
        <v>240</v>
      </c>
      <c r="C125" s="95" t="s">
        <v>241</v>
      </c>
      <c r="E125" s="95"/>
      <c r="F125" s="218" t="s">
        <v>1914</v>
      </c>
      <c r="G125" s="95">
        <v>2</v>
      </c>
      <c r="H125" s="248"/>
      <c r="I125" s="212">
        <f t="shared" si="3"/>
        <v>0</v>
      </c>
    </row>
    <row r="126" spans="2:9" s="217" customFormat="1">
      <c r="B126" s="218" t="s">
        <v>242</v>
      </c>
      <c r="C126" s="218" t="s">
        <v>243</v>
      </c>
      <c r="D126" s="217" t="s">
        <v>244</v>
      </c>
      <c r="E126" s="218"/>
      <c r="F126" s="218" t="s">
        <v>1914</v>
      </c>
      <c r="G126" s="218">
        <v>1</v>
      </c>
      <c r="H126" s="248"/>
      <c r="I126" s="212">
        <f t="shared" si="3"/>
        <v>0</v>
      </c>
    </row>
    <row r="127" spans="2:9" s="23" customFormat="1" ht="30">
      <c r="B127" s="95" t="s">
        <v>245</v>
      </c>
      <c r="C127" s="95" t="s">
        <v>246</v>
      </c>
      <c r="D127" s="23" t="s">
        <v>247</v>
      </c>
      <c r="E127" s="95"/>
      <c r="F127" s="218" t="s">
        <v>1914</v>
      </c>
      <c r="G127" s="95">
        <v>1</v>
      </c>
      <c r="H127" s="248"/>
      <c r="I127" s="212">
        <f t="shared" si="3"/>
        <v>0</v>
      </c>
    </row>
    <row r="128" spans="2:9" s="217" customFormat="1">
      <c r="B128" s="218" t="s">
        <v>248</v>
      </c>
      <c r="C128" s="218" t="s">
        <v>249</v>
      </c>
      <c r="D128" s="217" t="s">
        <v>250</v>
      </c>
      <c r="E128" s="218"/>
      <c r="F128" s="218" t="s">
        <v>1914</v>
      </c>
      <c r="G128" s="218">
        <v>1</v>
      </c>
      <c r="H128" s="248"/>
      <c r="I128" s="212">
        <f t="shared" si="3"/>
        <v>0</v>
      </c>
    </row>
    <row r="129" spans="2:9" s="23" customFormat="1" ht="30">
      <c r="B129" s="95" t="s">
        <v>251</v>
      </c>
      <c r="C129" s="95" t="s">
        <v>252</v>
      </c>
      <c r="D129" s="23" t="s">
        <v>253</v>
      </c>
      <c r="E129" s="95"/>
      <c r="F129" s="218" t="s">
        <v>1914</v>
      </c>
      <c r="G129" s="95">
        <v>2</v>
      </c>
      <c r="H129" s="248"/>
      <c r="I129" s="212">
        <f t="shared" si="3"/>
        <v>0</v>
      </c>
    </row>
    <row r="130" spans="2:9" s="23" customFormat="1">
      <c r="B130" s="95" t="s">
        <v>254</v>
      </c>
      <c r="C130" s="95" t="s">
        <v>255</v>
      </c>
      <c r="D130" s="23" t="s">
        <v>256</v>
      </c>
      <c r="E130" s="95"/>
      <c r="F130" s="218" t="s">
        <v>1914</v>
      </c>
      <c r="G130" s="95">
        <v>1</v>
      </c>
      <c r="H130" s="248"/>
      <c r="I130" s="212">
        <f t="shared" si="3"/>
        <v>0</v>
      </c>
    </row>
    <row r="131" spans="2:9" s="217" customFormat="1">
      <c r="B131" s="218" t="s">
        <v>257</v>
      </c>
      <c r="C131" s="218" t="s">
        <v>258</v>
      </c>
      <c r="D131" s="217" t="s">
        <v>259</v>
      </c>
      <c r="E131" s="218"/>
      <c r="F131" s="218" t="s">
        <v>1914</v>
      </c>
      <c r="G131" s="218">
        <v>9</v>
      </c>
      <c r="H131" s="248"/>
      <c r="I131" s="212">
        <f t="shared" si="3"/>
        <v>0</v>
      </c>
    </row>
    <row r="132" spans="2:9" s="217" customFormat="1">
      <c r="B132" s="218" t="s">
        <v>260</v>
      </c>
      <c r="C132" s="218" t="s">
        <v>261</v>
      </c>
      <c r="D132" s="217" t="s">
        <v>262</v>
      </c>
      <c r="E132" s="218"/>
      <c r="F132" s="218" t="s">
        <v>1914</v>
      </c>
      <c r="G132" s="218">
        <v>9</v>
      </c>
      <c r="H132" s="248"/>
      <c r="I132" s="212">
        <f t="shared" si="3"/>
        <v>0</v>
      </c>
    </row>
    <row r="133" spans="2:9" s="217" customFormat="1">
      <c r="B133" s="218" t="s">
        <v>263</v>
      </c>
      <c r="C133" s="218" t="s">
        <v>264</v>
      </c>
      <c r="E133" s="218"/>
      <c r="F133" s="218" t="s">
        <v>1914</v>
      </c>
      <c r="G133" s="218">
        <v>16</v>
      </c>
      <c r="H133" s="248"/>
      <c r="I133" s="212">
        <f t="shared" si="3"/>
        <v>0</v>
      </c>
    </row>
    <row r="134" spans="2:9" s="217" customFormat="1">
      <c r="B134" s="218" t="s">
        <v>265</v>
      </c>
      <c r="C134" s="218" t="s">
        <v>266</v>
      </c>
      <c r="D134" s="217" t="s">
        <v>267</v>
      </c>
      <c r="E134" s="218"/>
      <c r="F134" s="218" t="s">
        <v>1914</v>
      </c>
      <c r="G134" s="218">
        <v>9</v>
      </c>
      <c r="H134" s="248"/>
      <c r="I134" s="212">
        <f t="shared" si="3"/>
        <v>0</v>
      </c>
    </row>
    <row r="135" spans="2:9" s="23" customFormat="1" ht="30">
      <c r="B135" s="95" t="s">
        <v>268</v>
      </c>
      <c r="C135" s="95" t="s">
        <v>269</v>
      </c>
      <c r="D135" s="23" t="s">
        <v>270</v>
      </c>
      <c r="E135" s="95"/>
      <c r="F135" s="218" t="s">
        <v>1914</v>
      </c>
      <c r="G135" s="95">
        <v>2</v>
      </c>
      <c r="H135" s="248"/>
      <c r="I135" s="212">
        <f t="shared" si="3"/>
        <v>0</v>
      </c>
    </row>
    <row r="136" spans="2:9" s="23" customFormat="1" ht="30">
      <c r="B136" s="95" t="s">
        <v>271</v>
      </c>
      <c r="C136" s="95" t="s">
        <v>272</v>
      </c>
      <c r="D136" s="23" t="s">
        <v>273</v>
      </c>
      <c r="E136" s="95"/>
      <c r="F136" s="218" t="s">
        <v>1914</v>
      </c>
      <c r="G136" s="95">
        <v>1</v>
      </c>
      <c r="H136" s="248"/>
      <c r="I136" s="212">
        <f t="shared" si="3"/>
        <v>0</v>
      </c>
    </row>
    <row r="137" spans="2:9" s="217" customFormat="1">
      <c r="B137" s="218" t="s">
        <v>274</v>
      </c>
      <c r="C137" s="218" t="s">
        <v>275</v>
      </c>
      <c r="D137" s="217" t="s">
        <v>276</v>
      </c>
      <c r="E137" s="218"/>
      <c r="F137" s="218" t="s">
        <v>1914</v>
      </c>
      <c r="G137" s="218">
        <v>16</v>
      </c>
      <c r="H137" s="248"/>
      <c r="I137" s="212">
        <f t="shared" si="3"/>
        <v>0</v>
      </c>
    </row>
    <row r="138" spans="2:9" s="217" customFormat="1">
      <c r="B138" s="218" t="s">
        <v>277</v>
      </c>
      <c r="C138" s="218" t="s">
        <v>278</v>
      </c>
      <c r="D138" s="217" t="s">
        <v>280</v>
      </c>
      <c r="E138" s="218"/>
      <c r="F138" s="218" t="s">
        <v>1914</v>
      </c>
      <c r="G138" s="218">
        <v>2</v>
      </c>
      <c r="H138" s="248"/>
      <c r="I138" s="212">
        <f t="shared" si="3"/>
        <v>0</v>
      </c>
    </row>
    <row r="139" spans="2:9" s="217" customFormat="1">
      <c r="B139" s="218" t="s">
        <v>279</v>
      </c>
      <c r="C139" s="218" t="s">
        <v>281</v>
      </c>
      <c r="D139" s="217" t="s">
        <v>282</v>
      </c>
      <c r="E139" s="218"/>
      <c r="F139" s="218" t="s">
        <v>1914</v>
      </c>
      <c r="G139" s="218">
        <v>9</v>
      </c>
      <c r="H139" s="248"/>
      <c r="I139" s="212">
        <f t="shared" si="3"/>
        <v>0</v>
      </c>
    </row>
    <row r="140" spans="2:9" s="217" customFormat="1">
      <c r="B140" s="218" t="s">
        <v>283</v>
      </c>
      <c r="C140" s="218" t="s">
        <v>284</v>
      </c>
      <c r="D140" s="217" t="s">
        <v>285</v>
      </c>
      <c r="E140" s="218"/>
      <c r="F140" s="218" t="s">
        <v>1914</v>
      </c>
      <c r="G140" s="218">
        <v>1</v>
      </c>
      <c r="H140" s="248"/>
      <c r="I140" s="212">
        <f t="shared" si="3"/>
        <v>0</v>
      </c>
    </row>
    <row r="141" spans="2:9" s="23" customFormat="1" ht="30">
      <c r="B141" s="95" t="s">
        <v>286</v>
      </c>
      <c r="C141" s="95" t="s">
        <v>288</v>
      </c>
      <c r="D141" s="23" t="s">
        <v>289</v>
      </c>
      <c r="E141" s="95"/>
      <c r="F141" s="218" t="s">
        <v>1914</v>
      </c>
      <c r="G141" s="95">
        <v>9</v>
      </c>
      <c r="H141" s="248"/>
      <c r="I141" s="212">
        <f t="shared" si="3"/>
        <v>0</v>
      </c>
    </row>
    <row r="142" spans="2:9" s="23" customFormat="1" ht="30">
      <c r="B142" s="95" t="s">
        <v>287</v>
      </c>
      <c r="C142" s="95" t="s">
        <v>290</v>
      </c>
      <c r="D142" s="23" t="s">
        <v>291</v>
      </c>
      <c r="E142" s="95"/>
      <c r="F142" s="218" t="s">
        <v>1914</v>
      </c>
      <c r="G142" s="95">
        <v>10</v>
      </c>
      <c r="H142" s="248"/>
      <c r="I142" s="212">
        <f t="shared" si="3"/>
        <v>0</v>
      </c>
    </row>
    <row r="143" spans="2:9" s="23" customFormat="1" ht="105">
      <c r="B143" s="95" t="s">
        <v>414</v>
      </c>
      <c r="C143" s="95" t="s">
        <v>415</v>
      </c>
      <c r="D143" s="23" t="s">
        <v>2457</v>
      </c>
      <c r="E143" s="95"/>
      <c r="F143" s="218" t="s">
        <v>2623</v>
      </c>
      <c r="G143" s="95">
        <v>9</v>
      </c>
      <c r="H143" s="248"/>
      <c r="I143" s="212">
        <f t="shared" si="3"/>
        <v>0</v>
      </c>
    </row>
    <row r="144" spans="2:9" s="217" customFormat="1" ht="45">
      <c r="B144" s="218" t="s">
        <v>1074</v>
      </c>
      <c r="C144" s="95" t="s">
        <v>1075</v>
      </c>
      <c r="D144" s="23" t="s">
        <v>2440</v>
      </c>
      <c r="E144" s="218"/>
      <c r="F144" s="218" t="s">
        <v>2623</v>
      </c>
      <c r="G144" s="218">
        <v>1</v>
      </c>
      <c r="H144" s="248"/>
      <c r="I144" s="212">
        <f t="shared" si="3"/>
        <v>0</v>
      </c>
    </row>
    <row r="145" spans="2:9" s="217" customFormat="1" ht="30">
      <c r="B145" s="218" t="s">
        <v>1076</v>
      </c>
      <c r="C145" s="95" t="s">
        <v>1077</v>
      </c>
      <c r="D145" s="23" t="s">
        <v>2439</v>
      </c>
      <c r="E145" s="120"/>
      <c r="F145" s="218" t="s">
        <v>1914</v>
      </c>
      <c r="G145" s="218">
        <v>1</v>
      </c>
      <c r="H145" s="248"/>
      <c r="I145" s="212">
        <f t="shared" si="3"/>
        <v>0</v>
      </c>
    </row>
    <row r="146" spans="2:9" s="217" customFormat="1">
      <c r="B146" s="218" t="s">
        <v>1086</v>
      </c>
      <c r="C146" s="95" t="s">
        <v>1087</v>
      </c>
      <c r="D146" s="23" t="s">
        <v>1088</v>
      </c>
      <c r="E146" s="120"/>
      <c r="F146" s="218" t="s">
        <v>1914</v>
      </c>
      <c r="G146" s="218">
        <v>1</v>
      </c>
      <c r="H146" s="248"/>
      <c r="I146" s="212">
        <f t="shared" si="3"/>
        <v>0</v>
      </c>
    </row>
    <row r="147" spans="2:9" s="217" customFormat="1">
      <c r="B147" s="218" t="s">
        <v>1192</v>
      </c>
      <c r="C147" s="95" t="s">
        <v>1193</v>
      </c>
      <c r="D147" s="23" t="s">
        <v>1194</v>
      </c>
      <c r="E147" s="120"/>
      <c r="F147" s="218" t="s">
        <v>1914</v>
      </c>
      <c r="G147" s="218">
        <v>1</v>
      </c>
      <c r="H147" s="248"/>
      <c r="I147" s="212">
        <f t="shared" si="3"/>
        <v>0</v>
      </c>
    </row>
    <row r="148" spans="2:9" s="217" customFormat="1" ht="30">
      <c r="B148" s="218" t="s">
        <v>1195</v>
      </c>
      <c r="C148" s="95" t="s">
        <v>1196</v>
      </c>
      <c r="D148" s="23" t="s">
        <v>1197</v>
      </c>
      <c r="E148" s="120"/>
      <c r="F148" s="218" t="s">
        <v>1914</v>
      </c>
      <c r="G148" s="218">
        <v>4</v>
      </c>
      <c r="H148" s="248"/>
      <c r="I148" s="212">
        <f t="shared" si="3"/>
        <v>0</v>
      </c>
    </row>
    <row r="149" spans="2:9" s="217" customFormat="1" ht="244.5" customHeight="1">
      <c r="B149" s="120" t="s">
        <v>1062</v>
      </c>
      <c r="C149" s="120" t="s">
        <v>1063</v>
      </c>
      <c r="D149" s="23" t="s">
        <v>2634</v>
      </c>
      <c r="E149" s="120"/>
      <c r="F149" s="218" t="s">
        <v>2623</v>
      </c>
      <c r="G149" s="120">
        <v>1</v>
      </c>
      <c r="H149" s="248"/>
      <c r="I149" s="212">
        <f t="shared" ref="I149:I216" si="4">H149*G149</f>
        <v>0</v>
      </c>
    </row>
    <row r="150" spans="2:9" s="217" customFormat="1">
      <c r="B150" s="120" t="s">
        <v>303</v>
      </c>
      <c r="C150" s="120" t="s">
        <v>165</v>
      </c>
      <c r="D150" s="220"/>
      <c r="E150" s="120"/>
      <c r="F150" s="218" t="s">
        <v>1914</v>
      </c>
      <c r="G150" s="120">
        <v>1</v>
      </c>
      <c r="H150" s="248"/>
      <c r="I150" s="212">
        <f t="shared" si="4"/>
        <v>0</v>
      </c>
    </row>
    <row r="151" spans="2:9" s="217" customFormat="1">
      <c r="B151" s="120" t="s">
        <v>304</v>
      </c>
      <c r="C151" s="120" t="s">
        <v>305</v>
      </c>
      <c r="D151" s="220" t="s">
        <v>306</v>
      </c>
      <c r="E151" s="120"/>
      <c r="F151" s="218" t="s">
        <v>1914</v>
      </c>
      <c r="G151" s="120">
        <v>1</v>
      </c>
      <c r="H151" s="248"/>
      <c r="I151" s="212">
        <f t="shared" si="4"/>
        <v>0</v>
      </c>
    </row>
    <row r="152" spans="2:9" s="217" customFormat="1">
      <c r="B152" s="120" t="s">
        <v>307</v>
      </c>
      <c r="C152" s="120" t="s">
        <v>308</v>
      </c>
      <c r="D152" s="220" t="s">
        <v>309</v>
      </c>
      <c r="E152" s="120"/>
      <c r="F152" s="218" t="s">
        <v>1914</v>
      </c>
      <c r="G152" s="120">
        <v>1</v>
      </c>
      <c r="H152" s="248"/>
      <c r="I152" s="212">
        <f t="shared" si="4"/>
        <v>0</v>
      </c>
    </row>
    <row r="153" spans="2:9" s="217" customFormat="1">
      <c r="B153" s="120" t="s">
        <v>310</v>
      </c>
      <c r="C153" s="120" t="s">
        <v>311</v>
      </c>
      <c r="D153" s="220" t="s">
        <v>312</v>
      </c>
      <c r="E153" s="120"/>
      <c r="F153" s="218" t="s">
        <v>1914</v>
      </c>
      <c r="G153" s="120">
        <v>4</v>
      </c>
      <c r="H153" s="248"/>
      <c r="I153" s="212">
        <f t="shared" si="4"/>
        <v>0</v>
      </c>
    </row>
    <row r="154" spans="2:9" s="217" customFormat="1">
      <c r="B154" s="120" t="s">
        <v>313</v>
      </c>
      <c r="C154" s="120" t="s">
        <v>314</v>
      </c>
      <c r="D154" s="220" t="s">
        <v>315</v>
      </c>
      <c r="E154" s="120"/>
      <c r="F154" s="218" t="s">
        <v>1914</v>
      </c>
      <c r="G154" s="120">
        <v>16</v>
      </c>
      <c r="H154" s="248"/>
      <c r="I154" s="212">
        <f t="shared" si="4"/>
        <v>0</v>
      </c>
    </row>
    <row r="155" spans="2:9" s="217" customFormat="1">
      <c r="B155" s="120" t="s">
        <v>316</v>
      </c>
      <c r="C155" s="120" t="s">
        <v>317</v>
      </c>
      <c r="D155" s="220" t="s">
        <v>318</v>
      </c>
      <c r="E155" s="120"/>
      <c r="F155" s="218" t="s">
        <v>1914</v>
      </c>
      <c r="G155" s="120">
        <v>16</v>
      </c>
      <c r="H155" s="248"/>
      <c r="I155" s="212">
        <f t="shared" si="4"/>
        <v>0</v>
      </c>
    </row>
    <row r="156" spans="2:9" s="217" customFormat="1">
      <c r="B156" s="215" t="s">
        <v>319</v>
      </c>
      <c r="C156" s="215" t="s">
        <v>320</v>
      </c>
      <c r="D156" s="219" t="s">
        <v>2624</v>
      </c>
      <c r="E156" s="120"/>
      <c r="F156" s="218" t="s">
        <v>1914</v>
      </c>
      <c r="G156" s="215">
        <v>8</v>
      </c>
      <c r="H156" s="248"/>
      <c r="I156" s="212">
        <f t="shared" si="4"/>
        <v>0</v>
      </c>
    </row>
    <row r="157" spans="2:9" s="217" customFormat="1">
      <c r="B157" s="120" t="s">
        <v>321</v>
      </c>
      <c r="C157" s="120" t="s">
        <v>322</v>
      </c>
      <c r="D157" s="220" t="s">
        <v>323</v>
      </c>
      <c r="E157" s="120"/>
      <c r="F157" s="218" t="s">
        <v>1914</v>
      </c>
      <c r="G157" s="120">
        <v>8</v>
      </c>
      <c r="H157" s="248"/>
      <c r="I157" s="212">
        <f t="shared" si="4"/>
        <v>0</v>
      </c>
    </row>
    <row r="158" spans="2:9" s="217" customFormat="1" ht="30">
      <c r="B158" s="215" t="s">
        <v>324</v>
      </c>
      <c r="C158" s="215" t="s">
        <v>325</v>
      </c>
      <c r="D158" s="219" t="s">
        <v>326</v>
      </c>
      <c r="E158" s="120"/>
      <c r="F158" s="218" t="s">
        <v>2623</v>
      </c>
      <c r="G158" s="215">
        <v>16</v>
      </c>
      <c r="H158" s="248"/>
      <c r="I158" s="212">
        <f t="shared" si="4"/>
        <v>0</v>
      </c>
    </row>
    <row r="159" spans="2:9" s="217" customFormat="1">
      <c r="B159" s="120" t="s">
        <v>327</v>
      </c>
      <c r="C159" s="120" t="s">
        <v>328</v>
      </c>
      <c r="D159" s="220"/>
      <c r="E159" s="120"/>
      <c r="F159" s="218" t="s">
        <v>1914</v>
      </c>
      <c r="G159" s="120">
        <v>8</v>
      </c>
      <c r="H159" s="248"/>
      <c r="I159" s="212">
        <f t="shared" si="4"/>
        <v>0</v>
      </c>
    </row>
    <row r="160" spans="2:9" s="217" customFormat="1">
      <c r="B160" s="120" t="s">
        <v>329</v>
      </c>
      <c r="C160" s="120" t="s">
        <v>330</v>
      </c>
      <c r="D160" s="220" t="s">
        <v>331</v>
      </c>
      <c r="E160" s="120"/>
      <c r="F160" s="218" t="s">
        <v>1914</v>
      </c>
      <c r="G160" s="120">
        <v>16</v>
      </c>
      <c r="H160" s="248"/>
      <c r="I160" s="212">
        <f t="shared" si="4"/>
        <v>0</v>
      </c>
    </row>
    <row r="161" spans="2:9" s="217" customFormat="1">
      <c r="B161" s="120" t="s">
        <v>332</v>
      </c>
      <c r="C161" s="120" t="s">
        <v>333</v>
      </c>
      <c r="D161" s="220" t="s">
        <v>334</v>
      </c>
      <c r="E161" s="120"/>
      <c r="F161" s="218" t="s">
        <v>1914</v>
      </c>
      <c r="G161" s="120">
        <v>8</v>
      </c>
      <c r="H161" s="248"/>
      <c r="I161" s="212">
        <f t="shared" si="4"/>
        <v>0</v>
      </c>
    </row>
    <row r="162" spans="2:9" s="217" customFormat="1">
      <c r="B162" s="215" t="s">
        <v>335</v>
      </c>
      <c r="C162" s="215" t="s">
        <v>336</v>
      </c>
      <c r="D162" s="219" t="s">
        <v>337</v>
      </c>
      <c r="E162" s="120"/>
      <c r="F162" s="218" t="s">
        <v>2623</v>
      </c>
      <c r="G162" s="215">
        <v>100</v>
      </c>
      <c r="H162" s="248"/>
      <c r="I162" s="212">
        <f t="shared" si="4"/>
        <v>0</v>
      </c>
    </row>
    <row r="163" spans="2:9" s="217" customFormat="1">
      <c r="B163" s="120" t="s">
        <v>338</v>
      </c>
      <c r="C163" s="120" t="s">
        <v>339</v>
      </c>
      <c r="D163" s="220" t="s">
        <v>340</v>
      </c>
      <c r="E163" s="120"/>
      <c r="F163" s="218" t="s">
        <v>2623</v>
      </c>
      <c r="G163" s="120">
        <v>30</v>
      </c>
      <c r="H163" s="248"/>
      <c r="I163" s="212">
        <f t="shared" si="4"/>
        <v>0</v>
      </c>
    </row>
    <row r="164" spans="2:9" s="217" customFormat="1">
      <c r="B164" s="120" t="s">
        <v>341</v>
      </c>
      <c r="C164" s="120" t="s">
        <v>342</v>
      </c>
      <c r="D164" s="220" t="s">
        <v>343</v>
      </c>
      <c r="E164" s="120"/>
      <c r="F164" s="218" t="s">
        <v>2623</v>
      </c>
      <c r="G164" s="120">
        <v>10</v>
      </c>
      <c r="H164" s="248"/>
      <c r="I164" s="212">
        <f t="shared" si="4"/>
        <v>0</v>
      </c>
    </row>
    <row r="165" spans="2:9" s="217" customFormat="1">
      <c r="B165" s="120" t="s">
        <v>344</v>
      </c>
      <c r="C165" s="120" t="s">
        <v>345</v>
      </c>
      <c r="D165" s="220" t="s">
        <v>346</v>
      </c>
      <c r="E165" s="120"/>
      <c r="F165" s="218" t="s">
        <v>1914</v>
      </c>
      <c r="G165" s="120">
        <v>3</v>
      </c>
      <c r="H165" s="248"/>
      <c r="I165" s="212">
        <f t="shared" si="4"/>
        <v>0</v>
      </c>
    </row>
    <row r="166" spans="2:9" s="217" customFormat="1">
      <c r="B166" s="120" t="s">
        <v>347</v>
      </c>
      <c r="C166" s="120" t="s">
        <v>348</v>
      </c>
      <c r="D166" s="220" t="s">
        <v>349</v>
      </c>
      <c r="E166" s="120"/>
      <c r="F166" s="218" t="s">
        <v>2623</v>
      </c>
      <c r="G166" s="120">
        <v>20</v>
      </c>
      <c r="H166" s="248"/>
      <c r="I166" s="212">
        <f t="shared" si="4"/>
        <v>0</v>
      </c>
    </row>
    <row r="167" spans="2:9" s="217" customFormat="1">
      <c r="B167" s="120" t="s">
        <v>350</v>
      </c>
      <c r="C167" s="120" t="s">
        <v>351</v>
      </c>
      <c r="D167" s="220" t="s">
        <v>352</v>
      </c>
      <c r="E167" s="120"/>
      <c r="F167" s="218" t="s">
        <v>2623</v>
      </c>
      <c r="G167" s="120">
        <v>10</v>
      </c>
      <c r="H167" s="248"/>
      <c r="I167" s="212">
        <f t="shared" si="4"/>
        <v>0</v>
      </c>
    </row>
    <row r="168" spans="2:9" s="217" customFormat="1">
      <c r="B168" s="120" t="s">
        <v>353</v>
      </c>
      <c r="C168" s="120" t="s">
        <v>354</v>
      </c>
      <c r="D168" s="220" t="s">
        <v>355</v>
      </c>
      <c r="E168" s="120"/>
      <c r="F168" s="218" t="s">
        <v>1914</v>
      </c>
      <c r="G168" s="120">
        <v>2</v>
      </c>
      <c r="H168" s="248"/>
      <c r="I168" s="212">
        <f t="shared" si="4"/>
        <v>0</v>
      </c>
    </row>
    <row r="169" spans="2:9" s="217" customFormat="1">
      <c r="B169" s="120" t="s">
        <v>356</v>
      </c>
      <c r="C169" s="120" t="s">
        <v>357</v>
      </c>
      <c r="D169" s="220" t="s">
        <v>358</v>
      </c>
      <c r="E169" s="120"/>
      <c r="F169" s="218" t="s">
        <v>1914</v>
      </c>
      <c r="G169" s="120">
        <v>2</v>
      </c>
      <c r="H169" s="248"/>
      <c r="I169" s="212">
        <f t="shared" si="4"/>
        <v>0</v>
      </c>
    </row>
    <row r="170" spans="2:9" s="217" customFormat="1">
      <c r="B170" s="120" t="s">
        <v>359</v>
      </c>
      <c r="C170" s="120" t="s">
        <v>360</v>
      </c>
      <c r="D170" s="220" t="s">
        <v>361</v>
      </c>
      <c r="E170" s="120"/>
      <c r="F170" s="218" t="s">
        <v>1914</v>
      </c>
      <c r="G170" s="120">
        <v>100</v>
      </c>
      <c r="H170" s="248"/>
      <c r="I170" s="212">
        <f t="shared" si="4"/>
        <v>0</v>
      </c>
    </row>
    <row r="171" spans="2:9" s="217" customFormat="1">
      <c r="B171" s="120" t="s">
        <v>362</v>
      </c>
      <c r="C171" s="120" t="s">
        <v>363</v>
      </c>
      <c r="D171" s="220" t="s">
        <v>364</v>
      </c>
      <c r="E171" s="120"/>
      <c r="F171" s="218" t="s">
        <v>1914</v>
      </c>
      <c r="G171" s="120">
        <v>50</v>
      </c>
      <c r="H171" s="248"/>
      <c r="I171" s="212">
        <f t="shared" si="4"/>
        <v>0</v>
      </c>
    </row>
    <row r="172" spans="2:9" s="217" customFormat="1">
      <c r="B172" s="120" t="s">
        <v>365</v>
      </c>
      <c r="C172" s="120" t="s">
        <v>366</v>
      </c>
      <c r="D172" s="220" t="s">
        <v>367</v>
      </c>
      <c r="E172" s="120"/>
      <c r="F172" s="218" t="s">
        <v>1914</v>
      </c>
      <c r="G172" s="120">
        <v>250</v>
      </c>
      <c r="H172" s="248"/>
      <c r="I172" s="212">
        <f t="shared" si="4"/>
        <v>0</v>
      </c>
    </row>
    <row r="173" spans="2:9" s="217" customFormat="1">
      <c r="B173" s="120" t="s">
        <v>368</v>
      </c>
      <c r="C173" s="120" t="s">
        <v>370</v>
      </c>
      <c r="D173" s="220" t="s">
        <v>369</v>
      </c>
      <c r="E173" s="120"/>
      <c r="F173" s="218" t="s">
        <v>1914</v>
      </c>
      <c r="G173" s="120">
        <v>50</v>
      </c>
      <c r="H173" s="248"/>
      <c r="I173" s="212">
        <f t="shared" si="4"/>
        <v>0</v>
      </c>
    </row>
    <row r="174" spans="2:9" s="217" customFormat="1">
      <c r="B174" s="120" t="s">
        <v>371</v>
      </c>
      <c r="C174" s="120" t="s">
        <v>372</v>
      </c>
      <c r="D174" s="220" t="s">
        <v>373</v>
      </c>
      <c r="E174" s="120"/>
      <c r="F174" s="218" t="s">
        <v>1914</v>
      </c>
      <c r="G174" s="120">
        <v>250</v>
      </c>
      <c r="H174" s="248"/>
      <c r="I174" s="212">
        <f t="shared" si="4"/>
        <v>0</v>
      </c>
    </row>
    <row r="175" spans="2:9" s="217" customFormat="1">
      <c r="B175" s="120" t="s">
        <v>374</v>
      </c>
      <c r="C175" s="120" t="s">
        <v>375</v>
      </c>
      <c r="D175" s="220" t="s">
        <v>376</v>
      </c>
      <c r="E175" s="120"/>
      <c r="F175" s="218" t="s">
        <v>1914</v>
      </c>
      <c r="G175" s="120">
        <v>30</v>
      </c>
      <c r="H175" s="248"/>
      <c r="I175" s="212">
        <f t="shared" si="4"/>
        <v>0</v>
      </c>
    </row>
    <row r="176" spans="2:9" s="217" customFormat="1">
      <c r="B176" s="120" t="s">
        <v>377</v>
      </c>
      <c r="C176" s="120" t="s">
        <v>378</v>
      </c>
      <c r="D176" s="220" t="s">
        <v>379</v>
      </c>
      <c r="E176" s="120"/>
      <c r="F176" s="218" t="s">
        <v>2623</v>
      </c>
      <c r="G176" s="120">
        <v>6</v>
      </c>
      <c r="H176" s="248"/>
      <c r="I176" s="212">
        <f t="shared" si="4"/>
        <v>0</v>
      </c>
    </row>
    <row r="177" spans="2:9" s="217" customFormat="1">
      <c r="B177" s="120" t="s">
        <v>380</v>
      </c>
      <c r="C177" s="120" t="s">
        <v>381</v>
      </c>
      <c r="D177" s="220" t="s">
        <v>382</v>
      </c>
      <c r="E177" s="120"/>
      <c r="F177" s="218" t="s">
        <v>1914</v>
      </c>
      <c r="G177" s="120">
        <v>10</v>
      </c>
      <c r="H177" s="248"/>
      <c r="I177" s="212">
        <f t="shared" si="4"/>
        <v>0</v>
      </c>
    </row>
    <row r="178" spans="2:9" s="217" customFormat="1">
      <c r="B178" s="120" t="s">
        <v>383</v>
      </c>
      <c r="C178" s="120" t="s">
        <v>384</v>
      </c>
      <c r="D178" s="220"/>
      <c r="E178" s="120"/>
      <c r="F178" s="218" t="s">
        <v>1914</v>
      </c>
      <c r="G178" s="120">
        <v>1</v>
      </c>
      <c r="H178" s="248"/>
      <c r="I178" s="212">
        <f t="shared" si="4"/>
        <v>0</v>
      </c>
    </row>
    <row r="179" spans="2:9" s="217" customFormat="1">
      <c r="B179" s="120" t="s">
        <v>385</v>
      </c>
      <c r="C179" s="120" t="s">
        <v>386</v>
      </c>
      <c r="D179" s="220" t="s">
        <v>387</v>
      </c>
      <c r="E179" s="120"/>
      <c r="F179" s="218" t="s">
        <v>1914</v>
      </c>
      <c r="G179" s="120">
        <v>1</v>
      </c>
      <c r="H179" s="248"/>
      <c r="I179" s="212">
        <f t="shared" si="4"/>
        <v>0</v>
      </c>
    </row>
    <row r="180" spans="2:9" s="217" customFormat="1">
      <c r="B180" s="120" t="s">
        <v>388</v>
      </c>
      <c r="C180" s="120" t="s">
        <v>160</v>
      </c>
      <c r="D180" s="220" t="s">
        <v>389</v>
      </c>
      <c r="E180" s="120"/>
      <c r="F180" s="218" t="s">
        <v>1914</v>
      </c>
      <c r="G180" s="120">
        <v>16</v>
      </c>
      <c r="H180" s="248"/>
      <c r="I180" s="212">
        <f t="shared" si="4"/>
        <v>0</v>
      </c>
    </row>
    <row r="181" spans="2:9" s="217" customFormat="1">
      <c r="B181" s="120" t="s">
        <v>390</v>
      </c>
      <c r="C181" s="120" t="s">
        <v>186</v>
      </c>
      <c r="D181" s="220"/>
      <c r="E181" s="120"/>
      <c r="F181" s="218" t="s">
        <v>1914</v>
      </c>
      <c r="G181" s="120">
        <v>6</v>
      </c>
      <c r="H181" s="248"/>
      <c r="I181" s="212">
        <f t="shared" si="4"/>
        <v>0</v>
      </c>
    </row>
    <row r="182" spans="2:9" s="217" customFormat="1">
      <c r="B182" s="120" t="s">
        <v>391</v>
      </c>
      <c r="C182" s="120" t="s">
        <v>392</v>
      </c>
      <c r="D182" s="220" t="s">
        <v>393</v>
      </c>
      <c r="E182" s="120"/>
      <c r="F182" s="218" t="s">
        <v>1914</v>
      </c>
      <c r="G182" s="120">
        <v>2</v>
      </c>
      <c r="H182" s="248"/>
      <c r="I182" s="212">
        <f t="shared" si="4"/>
        <v>0</v>
      </c>
    </row>
    <row r="183" spans="2:9" s="217" customFormat="1">
      <c r="B183" s="120" t="s">
        <v>394</v>
      </c>
      <c r="C183" s="120" t="s">
        <v>395</v>
      </c>
      <c r="D183" s="220" t="s">
        <v>396</v>
      </c>
      <c r="E183" s="120"/>
      <c r="F183" s="218" t="s">
        <v>1914</v>
      </c>
      <c r="G183" s="120">
        <v>2</v>
      </c>
      <c r="H183" s="248"/>
      <c r="I183" s="212">
        <f t="shared" si="4"/>
        <v>0</v>
      </c>
    </row>
    <row r="184" spans="2:9" s="217" customFormat="1">
      <c r="B184" s="120" t="s">
        <v>397</v>
      </c>
      <c r="C184" s="120" t="s">
        <v>398</v>
      </c>
      <c r="D184" s="220"/>
      <c r="E184" s="120"/>
      <c r="F184" s="218" t="s">
        <v>1914</v>
      </c>
      <c r="G184" s="120">
        <v>2</v>
      </c>
      <c r="H184" s="248"/>
      <c r="I184" s="212">
        <f t="shared" si="4"/>
        <v>0</v>
      </c>
    </row>
    <row r="185" spans="2:9" s="217" customFormat="1">
      <c r="B185" s="120" t="s">
        <v>399</v>
      </c>
      <c r="C185" s="120" t="s">
        <v>400</v>
      </c>
      <c r="D185" s="220" t="s">
        <v>401</v>
      </c>
      <c r="E185" s="120"/>
      <c r="F185" s="218" t="s">
        <v>1914</v>
      </c>
      <c r="G185" s="120">
        <v>6</v>
      </c>
      <c r="H185" s="248"/>
      <c r="I185" s="212">
        <f t="shared" si="4"/>
        <v>0</v>
      </c>
    </row>
    <row r="186" spans="2:9" s="217" customFormat="1">
      <c r="B186" s="120" t="s">
        <v>402</v>
      </c>
      <c r="C186" s="120" t="s">
        <v>403</v>
      </c>
      <c r="D186" s="220" t="s">
        <v>404</v>
      </c>
      <c r="E186" s="120"/>
      <c r="F186" s="218" t="s">
        <v>1914</v>
      </c>
      <c r="G186" s="120">
        <v>6</v>
      </c>
      <c r="H186" s="248"/>
      <c r="I186" s="212">
        <f t="shared" si="4"/>
        <v>0</v>
      </c>
    </row>
    <row r="187" spans="2:9" s="217" customFormat="1">
      <c r="B187" s="120" t="s">
        <v>405</v>
      </c>
      <c r="C187" s="120" t="s">
        <v>406</v>
      </c>
      <c r="D187" s="220" t="s">
        <v>407</v>
      </c>
      <c r="E187" s="120"/>
      <c r="F187" s="218" t="s">
        <v>1914</v>
      </c>
      <c r="G187" s="120">
        <v>2</v>
      </c>
      <c r="H187" s="248"/>
      <c r="I187" s="212">
        <f t="shared" si="4"/>
        <v>0</v>
      </c>
    </row>
    <row r="188" spans="2:9" s="217" customFormat="1">
      <c r="B188" s="120" t="s">
        <v>408</v>
      </c>
      <c r="C188" s="120" t="s">
        <v>409</v>
      </c>
      <c r="D188" s="220" t="s">
        <v>410</v>
      </c>
      <c r="E188" s="120"/>
      <c r="F188" s="218" t="s">
        <v>1914</v>
      </c>
      <c r="G188" s="120">
        <v>16</v>
      </c>
      <c r="H188" s="248"/>
      <c r="I188" s="212">
        <f t="shared" si="4"/>
        <v>0</v>
      </c>
    </row>
    <row r="189" spans="2:9" s="217" customFormat="1">
      <c r="B189" s="120" t="s">
        <v>411</v>
      </c>
      <c r="C189" s="120" t="s">
        <v>412</v>
      </c>
      <c r="D189" s="220" t="s">
        <v>413</v>
      </c>
      <c r="E189" s="120"/>
      <c r="F189" s="218" t="s">
        <v>1914</v>
      </c>
      <c r="G189" s="120">
        <v>1</v>
      </c>
      <c r="H189" s="248"/>
      <c r="I189" s="212">
        <f t="shared" si="4"/>
        <v>0</v>
      </c>
    </row>
    <row r="190" spans="2:9" s="217" customFormat="1" ht="45">
      <c r="B190" s="215" t="s">
        <v>416</v>
      </c>
      <c r="C190" s="215" t="s">
        <v>417</v>
      </c>
      <c r="D190" s="23" t="s">
        <v>2438</v>
      </c>
      <c r="E190" s="120"/>
      <c r="F190" s="218" t="s">
        <v>1914</v>
      </c>
      <c r="G190" s="215">
        <v>1</v>
      </c>
      <c r="H190" s="248"/>
      <c r="I190" s="212">
        <f t="shared" si="4"/>
        <v>0</v>
      </c>
    </row>
    <row r="191" spans="2:9" s="217" customFormat="1">
      <c r="B191" s="120" t="s">
        <v>418</v>
      </c>
      <c r="C191" s="120" t="s">
        <v>419</v>
      </c>
      <c r="D191" s="220" t="s">
        <v>420</v>
      </c>
      <c r="E191" s="120"/>
      <c r="F191" s="218" t="s">
        <v>1914</v>
      </c>
      <c r="G191" s="120">
        <v>1</v>
      </c>
      <c r="H191" s="248"/>
      <c r="I191" s="212">
        <f t="shared" si="4"/>
        <v>0</v>
      </c>
    </row>
    <row r="192" spans="2:9" s="217" customFormat="1">
      <c r="B192" s="120" t="s">
        <v>421</v>
      </c>
      <c r="C192" s="120" t="s">
        <v>422</v>
      </c>
      <c r="D192" s="220" t="s">
        <v>423</v>
      </c>
      <c r="E192" s="120"/>
      <c r="F192" s="218" t="s">
        <v>1914</v>
      </c>
      <c r="G192" s="120">
        <v>2</v>
      </c>
      <c r="H192" s="248"/>
      <c r="I192" s="212">
        <f t="shared" si="4"/>
        <v>0</v>
      </c>
    </row>
    <row r="193" spans="2:9" s="217" customFormat="1">
      <c r="B193" s="120" t="s">
        <v>424</v>
      </c>
      <c r="C193" s="120" t="s">
        <v>425</v>
      </c>
      <c r="D193" s="220" t="s">
        <v>426</v>
      </c>
      <c r="E193" s="120"/>
      <c r="F193" s="218" t="s">
        <v>1914</v>
      </c>
      <c r="G193" s="120">
        <v>1</v>
      </c>
      <c r="H193" s="248"/>
      <c r="I193" s="212">
        <f t="shared" si="4"/>
        <v>0</v>
      </c>
    </row>
    <row r="194" spans="2:9" s="217" customFormat="1" ht="30">
      <c r="B194" s="215" t="s">
        <v>427</v>
      </c>
      <c r="C194" s="215" t="s">
        <v>428</v>
      </c>
      <c r="D194" s="219" t="s">
        <v>429</v>
      </c>
      <c r="E194" s="120"/>
      <c r="F194" s="218" t="s">
        <v>1914</v>
      </c>
      <c r="G194" s="215">
        <v>2</v>
      </c>
      <c r="H194" s="248"/>
      <c r="I194" s="212">
        <f t="shared" si="4"/>
        <v>0</v>
      </c>
    </row>
    <row r="195" spans="2:9" s="217" customFormat="1">
      <c r="B195" s="215" t="s">
        <v>430</v>
      </c>
      <c r="C195" s="215" t="s">
        <v>431</v>
      </c>
      <c r="D195" s="219" t="s">
        <v>432</v>
      </c>
      <c r="E195" s="120"/>
      <c r="F195" s="218" t="s">
        <v>1914</v>
      </c>
      <c r="G195" s="215">
        <v>9</v>
      </c>
      <c r="H195" s="248"/>
      <c r="I195" s="212">
        <f t="shared" si="4"/>
        <v>0</v>
      </c>
    </row>
    <row r="196" spans="2:9" s="217" customFormat="1" ht="30">
      <c r="B196" s="215" t="s">
        <v>433</v>
      </c>
      <c r="C196" s="215" t="s">
        <v>434</v>
      </c>
      <c r="D196" s="219" t="s">
        <v>435</v>
      </c>
      <c r="E196" s="120"/>
      <c r="F196" s="218" t="s">
        <v>1914</v>
      </c>
      <c r="G196" s="215">
        <v>2</v>
      </c>
      <c r="H196" s="248"/>
      <c r="I196" s="212">
        <f t="shared" si="4"/>
        <v>0</v>
      </c>
    </row>
    <row r="197" spans="2:9" s="217" customFormat="1" ht="45">
      <c r="B197" s="215" t="s">
        <v>436</v>
      </c>
      <c r="C197" s="215" t="s">
        <v>437</v>
      </c>
      <c r="D197" s="219" t="s">
        <v>438</v>
      </c>
      <c r="E197" s="120"/>
      <c r="F197" s="218" t="s">
        <v>2623</v>
      </c>
      <c r="G197" s="215">
        <v>17</v>
      </c>
      <c r="H197" s="248"/>
      <c r="I197" s="212">
        <f t="shared" si="4"/>
        <v>0</v>
      </c>
    </row>
    <row r="198" spans="2:9" s="217" customFormat="1">
      <c r="B198" s="120" t="s">
        <v>439</v>
      </c>
      <c r="C198" s="120" t="s">
        <v>440</v>
      </c>
      <c r="D198" s="220" t="s">
        <v>441</v>
      </c>
      <c r="E198" s="120"/>
      <c r="F198" s="218" t="s">
        <v>1914</v>
      </c>
      <c r="G198" s="120">
        <v>16</v>
      </c>
      <c r="H198" s="248"/>
      <c r="I198" s="212">
        <f t="shared" si="4"/>
        <v>0</v>
      </c>
    </row>
    <row r="199" spans="2:9" s="217" customFormat="1">
      <c r="B199" s="120" t="s">
        <v>442</v>
      </c>
      <c r="C199" s="120" t="s">
        <v>443</v>
      </c>
      <c r="D199" s="220" t="s">
        <v>444</v>
      </c>
      <c r="E199" s="120"/>
      <c r="F199" s="218" t="s">
        <v>1914</v>
      </c>
      <c r="G199" s="120">
        <v>10</v>
      </c>
      <c r="H199" s="248"/>
      <c r="I199" s="212">
        <f t="shared" si="4"/>
        <v>0</v>
      </c>
    </row>
    <row r="200" spans="2:9" s="217" customFormat="1">
      <c r="B200" s="120" t="s">
        <v>445</v>
      </c>
      <c r="C200" s="120" t="s">
        <v>446</v>
      </c>
      <c r="D200" s="220" t="s">
        <v>447</v>
      </c>
      <c r="E200" s="120"/>
      <c r="F200" s="218" t="s">
        <v>1914</v>
      </c>
      <c r="G200" s="120">
        <v>5</v>
      </c>
      <c r="H200" s="248"/>
      <c r="I200" s="212">
        <f t="shared" si="4"/>
        <v>0</v>
      </c>
    </row>
    <row r="201" spans="2:9" s="217" customFormat="1">
      <c r="B201" s="120" t="s">
        <v>448</v>
      </c>
      <c r="C201" s="120" t="s">
        <v>449</v>
      </c>
      <c r="D201" s="220" t="s">
        <v>450</v>
      </c>
      <c r="E201" s="120"/>
      <c r="F201" s="218" t="s">
        <v>1914</v>
      </c>
      <c r="G201" s="120">
        <v>40</v>
      </c>
      <c r="H201" s="248"/>
      <c r="I201" s="212">
        <f t="shared" si="4"/>
        <v>0</v>
      </c>
    </row>
    <row r="202" spans="2:9" s="217" customFormat="1">
      <c r="B202" s="120" t="s">
        <v>451</v>
      </c>
      <c r="C202" s="120" t="s">
        <v>453</v>
      </c>
      <c r="D202" s="220" t="s">
        <v>452</v>
      </c>
      <c r="E202" s="120"/>
      <c r="F202" s="218" t="s">
        <v>1914</v>
      </c>
      <c r="G202" s="120">
        <v>40</v>
      </c>
      <c r="H202" s="248"/>
      <c r="I202" s="212">
        <f t="shared" si="4"/>
        <v>0</v>
      </c>
    </row>
    <row r="203" spans="2:9" s="217" customFormat="1">
      <c r="B203" s="120" t="s">
        <v>454</v>
      </c>
      <c r="C203" s="120" t="s">
        <v>455</v>
      </c>
      <c r="D203" s="220" t="s">
        <v>456</v>
      </c>
      <c r="E203" s="120"/>
      <c r="F203" s="218" t="s">
        <v>1914</v>
      </c>
      <c r="G203" s="120">
        <v>40</v>
      </c>
      <c r="H203" s="248"/>
      <c r="I203" s="212">
        <f t="shared" si="4"/>
        <v>0</v>
      </c>
    </row>
    <row r="204" spans="2:9" s="217" customFormat="1">
      <c r="B204" s="120" t="s">
        <v>457</v>
      </c>
      <c r="C204" s="120" t="s">
        <v>458</v>
      </c>
      <c r="D204" s="220" t="s">
        <v>459</v>
      </c>
      <c r="E204" s="120"/>
      <c r="F204" s="218" t="s">
        <v>1914</v>
      </c>
      <c r="G204" s="120">
        <v>40</v>
      </c>
      <c r="H204" s="248"/>
      <c r="I204" s="212">
        <f t="shared" si="4"/>
        <v>0</v>
      </c>
    </row>
    <row r="205" spans="2:9" s="217" customFormat="1">
      <c r="B205" s="120" t="s">
        <v>460</v>
      </c>
      <c r="C205" s="120" t="s">
        <v>461</v>
      </c>
      <c r="D205" s="220" t="s">
        <v>462</v>
      </c>
      <c r="E205" s="120"/>
      <c r="F205" s="218" t="s">
        <v>1914</v>
      </c>
      <c r="G205" s="120">
        <v>20</v>
      </c>
      <c r="H205" s="248"/>
      <c r="I205" s="212">
        <f t="shared" si="4"/>
        <v>0</v>
      </c>
    </row>
    <row r="206" spans="2:9" s="217" customFormat="1">
      <c r="B206" s="120" t="s">
        <v>463</v>
      </c>
      <c r="C206" s="120" t="s">
        <v>464</v>
      </c>
      <c r="D206" s="220" t="s">
        <v>465</v>
      </c>
      <c r="E206" s="120"/>
      <c r="F206" s="218" t="s">
        <v>1914</v>
      </c>
      <c r="G206" s="120">
        <v>10</v>
      </c>
      <c r="H206" s="248"/>
      <c r="I206" s="212">
        <f t="shared" si="4"/>
        <v>0</v>
      </c>
    </row>
    <row r="207" spans="2:9" s="217" customFormat="1">
      <c r="B207" s="120" t="s">
        <v>466</v>
      </c>
      <c r="C207" s="120" t="s">
        <v>467</v>
      </c>
      <c r="D207" s="220" t="s">
        <v>468</v>
      </c>
      <c r="E207" s="120"/>
      <c r="F207" s="218" t="s">
        <v>1914</v>
      </c>
      <c r="G207" s="120">
        <v>100</v>
      </c>
      <c r="H207" s="248"/>
      <c r="I207" s="212">
        <f t="shared" si="4"/>
        <v>0</v>
      </c>
    </row>
    <row r="208" spans="2:9" s="217" customFormat="1">
      <c r="B208" s="120" t="s">
        <v>469</v>
      </c>
      <c r="C208" s="120" t="s">
        <v>470</v>
      </c>
      <c r="D208" s="220" t="s">
        <v>471</v>
      </c>
      <c r="E208" s="120"/>
      <c r="F208" s="218" t="s">
        <v>2623</v>
      </c>
      <c r="G208" s="120">
        <v>6</v>
      </c>
      <c r="H208" s="248"/>
      <c r="I208" s="212">
        <f t="shared" si="4"/>
        <v>0</v>
      </c>
    </row>
    <row r="209" spans="2:9" s="217" customFormat="1">
      <c r="B209" s="120" t="s">
        <v>472</v>
      </c>
      <c r="C209" s="120" t="s">
        <v>473</v>
      </c>
      <c r="D209" s="220" t="s">
        <v>474</v>
      </c>
      <c r="E209" s="120"/>
      <c r="F209" s="218" t="s">
        <v>2623</v>
      </c>
      <c r="G209" s="120">
        <v>10</v>
      </c>
      <c r="H209" s="248"/>
      <c r="I209" s="212">
        <f t="shared" si="4"/>
        <v>0</v>
      </c>
    </row>
    <row r="210" spans="2:9" s="217" customFormat="1">
      <c r="B210" s="120" t="s">
        <v>475</v>
      </c>
      <c r="C210" s="120" t="s">
        <v>476</v>
      </c>
      <c r="D210" s="220" t="s">
        <v>477</v>
      </c>
      <c r="E210" s="120"/>
      <c r="F210" s="218" t="s">
        <v>1914</v>
      </c>
      <c r="G210" s="120">
        <v>60</v>
      </c>
      <c r="H210" s="248"/>
      <c r="I210" s="212">
        <f t="shared" si="4"/>
        <v>0</v>
      </c>
    </row>
    <row r="211" spans="2:9" s="221" customFormat="1">
      <c r="B211" s="120" t="s">
        <v>478</v>
      </c>
      <c r="C211" s="120" t="s">
        <v>479</v>
      </c>
      <c r="D211" s="220" t="s">
        <v>480</v>
      </c>
      <c r="E211" s="222"/>
      <c r="F211" s="218" t="s">
        <v>1914</v>
      </c>
      <c r="G211" s="120">
        <v>30</v>
      </c>
      <c r="H211" s="248"/>
      <c r="I211" s="212">
        <f t="shared" si="4"/>
        <v>0</v>
      </c>
    </row>
    <row r="212" spans="2:9" s="217" customFormat="1">
      <c r="B212" s="120" t="s">
        <v>481</v>
      </c>
      <c r="C212" s="120" t="s">
        <v>482</v>
      </c>
      <c r="D212" s="220" t="s">
        <v>477</v>
      </c>
      <c r="E212" s="120"/>
      <c r="F212" s="218" t="s">
        <v>1914</v>
      </c>
      <c r="G212" s="120">
        <v>30</v>
      </c>
      <c r="H212" s="248"/>
      <c r="I212" s="212">
        <f t="shared" si="4"/>
        <v>0</v>
      </c>
    </row>
    <row r="213" spans="2:9" s="217" customFormat="1">
      <c r="B213" s="120" t="s">
        <v>483</v>
      </c>
      <c r="C213" s="120" t="s">
        <v>484</v>
      </c>
      <c r="D213" s="220" t="s">
        <v>485</v>
      </c>
      <c r="E213" s="120"/>
      <c r="F213" s="218" t="s">
        <v>1914</v>
      </c>
      <c r="G213" s="120">
        <v>10</v>
      </c>
      <c r="H213" s="248"/>
      <c r="I213" s="212">
        <f t="shared" si="4"/>
        <v>0</v>
      </c>
    </row>
    <row r="214" spans="2:9" s="23" customFormat="1">
      <c r="B214" s="120" t="s">
        <v>486</v>
      </c>
      <c r="C214" s="120" t="s">
        <v>487</v>
      </c>
      <c r="D214" s="220" t="s">
        <v>488</v>
      </c>
      <c r="E214" s="215"/>
      <c r="F214" s="218" t="s">
        <v>1914</v>
      </c>
      <c r="G214" s="120">
        <v>30</v>
      </c>
      <c r="H214" s="248"/>
      <c r="I214" s="212">
        <f t="shared" si="4"/>
        <v>0</v>
      </c>
    </row>
    <row r="215" spans="2:9" s="217" customFormat="1">
      <c r="B215" s="120" t="s">
        <v>489</v>
      </c>
      <c r="C215" s="120" t="s">
        <v>490</v>
      </c>
      <c r="D215" s="220" t="s">
        <v>491</v>
      </c>
      <c r="E215" s="120"/>
      <c r="F215" s="218" t="s">
        <v>1914</v>
      </c>
      <c r="G215" s="120">
        <v>250</v>
      </c>
      <c r="H215" s="248"/>
      <c r="I215" s="212">
        <f t="shared" si="4"/>
        <v>0</v>
      </c>
    </row>
    <row r="216" spans="2:9" s="221" customFormat="1">
      <c r="B216" s="120" t="s">
        <v>492</v>
      </c>
      <c r="C216" s="120" t="s">
        <v>493</v>
      </c>
      <c r="D216" s="220" t="s">
        <v>494</v>
      </c>
      <c r="E216" s="222"/>
      <c r="F216" s="218" t="s">
        <v>1914</v>
      </c>
      <c r="G216" s="120">
        <v>500</v>
      </c>
      <c r="H216" s="248"/>
      <c r="I216" s="212">
        <f t="shared" si="4"/>
        <v>0</v>
      </c>
    </row>
    <row r="217" spans="2:9" s="217" customFormat="1">
      <c r="B217" s="120" t="s">
        <v>495</v>
      </c>
      <c r="C217" s="120" t="s">
        <v>496</v>
      </c>
      <c r="D217" s="220" t="s">
        <v>497</v>
      </c>
      <c r="E217" s="120"/>
      <c r="F217" s="218" t="s">
        <v>1914</v>
      </c>
      <c r="G217" s="120">
        <v>500</v>
      </c>
      <c r="H217" s="248"/>
      <c r="I217" s="212">
        <f t="shared" ref="I217:I280" si="5">H217*G217</f>
        <v>0</v>
      </c>
    </row>
    <row r="218" spans="2:9" s="23" customFormat="1">
      <c r="B218" s="120" t="s">
        <v>498</v>
      </c>
      <c r="C218" s="120" t="s">
        <v>499</v>
      </c>
      <c r="D218" s="220" t="s">
        <v>500</v>
      </c>
      <c r="E218" s="215"/>
      <c r="F218" s="218" t="s">
        <v>1914</v>
      </c>
      <c r="G218" s="120">
        <v>20</v>
      </c>
      <c r="H218" s="248"/>
      <c r="I218" s="212">
        <f t="shared" si="5"/>
        <v>0</v>
      </c>
    </row>
    <row r="219" spans="2:9" s="217" customFormat="1">
      <c r="B219" s="120" t="s">
        <v>501</v>
      </c>
      <c r="C219" s="120" t="s">
        <v>502</v>
      </c>
      <c r="D219" s="220" t="s">
        <v>503</v>
      </c>
      <c r="E219" s="120"/>
      <c r="F219" s="218" t="s">
        <v>1914</v>
      </c>
      <c r="G219" s="120">
        <v>20</v>
      </c>
      <c r="H219" s="248"/>
      <c r="I219" s="212">
        <f t="shared" si="5"/>
        <v>0</v>
      </c>
    </row>
    <row r="220" spans="2:9" s="217" customFormat="1">
      <c r="B220" s="120" t="s">
        <v>504</v>
      </c>
      <c r="C220" s="120" t="s">
        <v>505</v>
      </c>
      <c r="D220" s="220" t="s">
        <v>506</v>
      </c>
      <c r="E220" s="120"/>
      <c r="F220" s="218" t="s">
        <v>1914</v>
      </c>
      <c r="G220" s="120">
        <v>20</v>
      </c>
      <c r="H220" s="248"/>
      <c r="I220" s="212">
        <f t="shared" si="5"/>
        <v>0</v>
      </c>
    </row>
    <row r="221" spans="2:9" s="217" customFormat="1">
      <c r="B221" s="120" t="s">
        <v>507</v>
      </c>
      <c r="C221" s="120" t="s">
        <v>508</v>
      </c>
      <c r="D221" s="220" t="s">
        <v>509</v>
      </c>
      <c r="E221" s="120"/>
      <c r="F221" s="218" t="s">
        <v>1914</v>
      </c>
      <c r="G221" s="120">
        <v>20</v>
      </c>
      <c r="H221" s="248"/>
      <c r="I221" s="212">
        <f t="shared" si="5"/>
        <v>0</v>
      </c>
    </row>
    <row r="222" spans="2:9" s="217" customFormat="1">
      <c r="B222" s="120" t="s">
        <v>510</v>
      </c>
      <c r="C222" s="120" t="s">
        <v>511</v>
      </c>
      <c r="D222" s="220" t="s">
        <v>512</v>
      </c>
      <c r="E222" s="120"/>
      <c r="F222" s="218" t="s">
        <v>1914</v>
      </c>
      <c r="G222" s="120">
        <v>10</v>
      </c>
      <c r="H222" s="248"/>
      <c r="I222" s="212">
        <f t="shared" si="5"/>
        <v>0</v>
      </c>
    </row>
    <row r="223" spans="2:9" s="217" customFormat="1">
      <c r="B223" s="120" t="s">
        <v>513</v>
      </c>
      <c r="C223" s="120" t="s">
        <v>514</v>
      </c>
      <c r="D223" s="220" t="s">
        <v>515</v>
      </c>
      <c r="E223" s="120"/>
      <c r="F223" s="218" t="s">
        <v>1914</v>
      </c>
      <c r="G223" s="120">
        <v>10</v>
      </c>
      <c r="H223" s="248"/>
      <c r="I223" s="212">
        <f t="shared" si="5"/>
        <v>0</v>
      </c>
    </row>
    <row r="224" spans="2:9" s="23" customFormat="1">
      <c r="B224" s="120" t="s">
        <v>516</v>
      </c>
      <c r="C224" s="120" t="s">
        <v>517</v>
      </c>
      <c r="D224" s="220" t="s">
        <v>524</v>
      </c>
      <c r="E224" s="215"/>
      <c r="F224" s="218" t="s">
        <v>1914</v>
      </c>
      <c r="G224" s="120">
        <v>20</v>
      </c>
      <c r="H224" s="248"/>
      <c r="I224" s="212">
        <f t="shared" si="5"/>
        <v>0</v>
      </c>
    </row>
    <row r="225" spans="2:9" s="23" customFormat="1">
      <c r="B225" s="120" t="s">
        <v>518</v>
      </c>
      <c r="C225" s="120" t="s">
        <v>519</v>
      </c>
      <c r="D225" s="220" t="s">
        <v>523</v>
      </c>
      <c r="E225" s="215"/>
      <c r="F225" s="218" t="s">
        <v>1914</v>
      </c>
      <c r="G225" s="120">
        <v>20</v>
      </c>
      <c r="H225" s="248"/>
      <c r="I225" s="212">
        <f t="shared" si="5"/>
        <v>0</v>
      </c>
    </row>
    <row r="226" spans="2:9" s="23" customFormat="1">
      <c r="B226" s="120" t="s">
        <v>520</v>
      </c>
      <c r="C226" s="120" t="s">
        <v>521</v>
      </c>
      <c r="D226" s="220" t="s">
        <v>522</v>
      </c>
      <c r="E226" s="215"/>
      <c r="F226" s="218" t="s">
        <v>1914</v>
      </c>
      <c r="G226" s="120">
        <v>20</v>
      </c>
      <c r="H226" s="248"/>
      <c r="I226" s="212">
        <f t="shared" si="5"/>
        <v>0</v>
      </c>
    </row>
    <row r="227" spans="2:9" s="23" customFormat="1">
      <c r="B227" s="120" t="s">
        <v>525</v>
      </c>
      <c r="C227" s="120" t="s">
        <v>526</v>
      </c>
      <c r="D227" s="220" t="s">
        <v>527</v>
      </c>
      <c r="E227" s="215"/>
      <c r="F227" s="218" t="s">
        <v>1914</v>
      </c>
      <c r="G227" s="120">
        <v>20</v>
      </c>
      <c r="H227" s="248"/>
      <c r="I227" s="212">
        <f t="shared" si="5"/>
        <v>0</v>
      </c>
    </row>
    <row r="228" spans="2:9" s="217" customFormat="1">
      <c r="B228" s="120" t="s">
        <v>528</v>
      </c>
      <c r="C228" s="120" t="s">
        <v>529</v>
      </c>
      <c r="D228" s="220" t="s">
        <v>530</v>
      </c>
      <c r="E228" s="120"/>
      <c r="F228" s="218" t="s">
        <v>1914</v>
      </c>
      <c r="G228" s="120">
        <v>20</v>
      </c>
      <c r="H228" s="248"/>
      <c r="I228" s="212">
        <f t="shared" si="5"/>
        <v>0</v>
      </c>
    </row>
    <row r="229" spans="2:9" s="217" customFormat="1">
      <c r="B229" s="120" t="s">
        <v>531</v>
      </c>
      <c r="C229" s="120" t="s">
        <v>532</v>
      </c>
      <c r="D229" s="220" t="s">
        <v>533</v>
      </c>
      <c r="E229" s="120"/>
      <c r="F229" s="218" t="s">
        <v>1914</v>
      </c>
      <c r="G229" s="120">
        <v>20</v>
      </c>
      <c r="H229" s="248"/>
      <c r="I229" s="212">
        <f t="shared" si="5"/>
        <v>0</v>
      </c>
    </row>
    <row r="230" spans="2:9" s="217" customFormat="1">
      <c r="B230" s="120" t="s">
        <v>534</v>
      </c>
      <c r="C230" s="120" t="s">
        <v>535</v>
      </c>
      <c r="D230" s="220" t="s">
        <v>536</v>
      </c>
      <c r="E230" s="120"/>
      <c r="F230" s="218" t="s">
        <v>1914</v>
      </c>
      <c r="G230" s="120">
        <v>10</v>
      </c>
      <c r="H230" s="248"/>
      <c r="I230" s="212">
        <f t="shared" si="5"/>
        <v>0</v>
      </c>
    </row>
    <row r="231" spans="2:9" s="217" customFormat="1">
      <c r="B231" s="120" t="s">
        <v>537</v>
      </c>
      <c r="C231" s="120" t="s">
        <v>538</v>
      </c>
      <c r="D231" s="220" t="s">
        <v>539</v>
      </c>
      <c r="E231" s="120"/>
      <c r="F231" s="218" t="s">
        <v>1914</v>
      </c>
      <c r="G231" s="120">
        <v>20</v>
      </c>
      <c r="H231" s="248"/>
      <c r="I231" s="212">
        <f t="shared" si="5"/>
        <v>0</v>
      </c>
    </row>
    <row r="232" spans="2:9" s="217" customFormat="1">
      <c r="B232" s="120" t="s">
        <v>540</v>
      </c>
      <c r="C232" s="120" t="s">
        <v>541</v>
      </c>
      <c r="D232" s="220" t="s">
        <v>542</v>
      </c>
      <c r="E232" s="120"/>
      <c r="F232" s="218" t="s">
        <v>1914</v>
      </c>
      <c r="G232" s="120">
        <v>20</v>
      </c>
      <c r="H232" s="248"/>
      <c r="I232" s="212">
        <f t="shared" si="5"/>
        <v>0</v>
      </c>
    </row>
    <row r="233" spans="2:9" s="217" customFormat="1">
      <c r="B233" s="120" t="s">
        <v>543</v>
      </c>
      <c r="C233" s="120" t="s">
        <v>544</v>
      </c>
      <c r="D233" s="220" t="s">
        <v>545</v>
      </c>
      <c r="E233" s="120"/>
      <c r="F233" s="218" t="s">
        <v>1914</v>
      </c>
      <c r="G233" s="120">
        <v>20</v>
      </c>
      <c r="H233" s="248"/>
      <c r="I233" s="212">
        <f t="shared" si="5"/>
        <v>0</v>
      </c>
    </row>
    <row r="234" spans="2:9" s="217" customFormat="1">
      <c r="B234" s="120" t="s">
        <v>546</v>
      </c>
      <c r="C234" s="120" t="s">
        <v>547</v>
      </c>
      <c r="D234" s="220" t="s">
        <v>548</v>
      </c>
      <c r="E234" s="120"/>
      <c r="F234" s="218" t="s">
        <v>1914</v>
      </c>
      <c r="G234" s="120">
        <v>2</v>
      </c>
      <c r="H234" s="248"/>
      <c r="I234" s="212">
        <f t="shared" si="5"/>
        <v>0</v>
      </c>
    </row>
    <row r="235" spans="2:9" s="217" customFormat="1">
      <c r="B235" s="120" t="s">
        <v>549</v>
      </c>
      <c r="C235" s="120" t="s">
        <v>550</v>
      </c>
      <c r="D235" s="220" t="s">
        <v>551</v>
      </c>
      <c r="E235" s="120"/>
      <c r="F235" s="218" t="s">
        <v>1914</v>
      </c>
      <c r="G235" s="120">
        <v>2</v>
      </c>
      <c r="H235" s="248"/>
      <c r="I235" s="212">
        <f t="shared" si="5"/>
        <v>0</v>
      </c>
    </row>
    <row r="236" spans="2:9" s="217" customFormat="1">
      <c r="B236" s="120" t="s">
        <v>552</v>
      </c>
      <c r="C236" s="120" t="s">
        <v>553</v>
      </c>
      <c r="D236" s="220" t="s">
        <v>554</v>
      </c>
      <c r="E236" s="120"/>
      <c r="F236" s="218" t="s">
        <v>1914</v>
      </c>
      <c r="G236" s="120">
        <v>20</v>
      </c>
      <c r="H236" s="248"/>
      <c r="I236" s="212">
        <f t="shared" si="5"/>
        <v>0</v>
      </c>
    </row>
    <row r="237" spans="2:9" s="217" customFormat="1">
      <c r="B237" s="120" t="s">
        <v>555</v>
      </c>
      <c r="C237" s="120" t="s">
        <v>556</v>
      </c>
      <c r="D237" s="220"/>
      <c r="E237" s="120"/>
      <c r="F237" s="218" t="s">
        <v>1914</v>
      </c>
      <c r="G237" s="120">
        <v>10</v>
      </c>
      <c r="H237" s="248"/>
      <c r="I237" s="212">
        <f t="shared" si="5"/>
        <v>0</v>
      </c>
    </row>
    <row r="238" spans="2:9" s="221" customFormat="1">
      <c r="B238" s="120" t="s">
        <v>557</v>
      </c>
      <c r="C238" s="120" t="s">
        <v>558</v>
      </c>
      <c r="D238" s="220" t="s">
        <v>559</v>
      </c>
      <c r="E238" s="222"/>
      <c r="F238" s="218" t="s">
        <v>1914</v>
      </c>
      <c r="G238" s="120">
        <v>20</v>
      </c>
      <c r="H238" s="248"/>
      <c r="I238" s="212">
        <f t="shared" si="5"/>
        <v>0</v>
      </c>
    </row>
    <row r="239" spans="2:9" s="217" customFormat="1">
      <c r="B239" s="120" t="s">
        <v>560</v>
      </c>
      <c r="C239" s="120" t="s">
        <v>561</v>
      </c>
      <c r="D239" s="220" t="s">
        <v>565</v>
      </c>
      <c r="E239" s="120"/>
      <c r="F239" s="218" t="s">
        <v>1914</v>
      </c>
      <c r="G239" s="120">
        <v>4</v>
      </c>
      <c r="H239" s="248"/>
      <c r="I239" s="212">
        <f t="shared" si="5"/>
        <v>0</v>
      </c>
    </row>
    <row r="240" spans="2:9" s="83" customFormat="1">
      <c r="B240" s="120" t="s">
        <v>562</v>
      </c>
      <c r="C240" s="120" t="s">
        <v>563</v>
      </c>
      <c r="D240" s="220" t="s">
        <v>566</v>
      </c>
      <c r="E240" s="21"/>
      <c r="F240" s="218" t="s">
        <v>1914</v>
      </c>
      <c r="G240" s="120">
        <v>20</v>
      </c>
      <c r="H240" s="248"/>
      <c r="I240" s="212">
        <f t="shared" si="5"/>
        <v>0</v>
      </c>
    </row>
    <row r="241" spans="2:9" s="83" customFormat="1">
      <c r="B241" s="120" t="s">
        <v>567</v>
      </c>
      <c r="C241" s="120" t="s">
        <v>568</v>
      </c>
      <c r="D241" s="220" t="s">
        <v>569</v>
      </c>
      <c r="E241" s="21"/>
      <c r="F241" s="218" t="s">
        <v>1914</v>
      </c>
      <c r="G241" s="120">
        <v>20</v>
      </c>
      <c r="H241" s="248"/>
      <c r="I241" s="212">
        <f t="shared" si="5"/>
        <v>0</v>
      </c>
    </row>
    <row r="242" spans="2:9" s="223" customFormat="1">
      <c r="B242" s="120" t="s">
        <v>570</v>
      </c>
      <c r="C242" s="120" t="s">
        <v>571</v>
      </c>
      <c r="D242" s="220" t="s">
        <v>572</v>
      </c>
      <c r="E242" s="224"/>
      <c r="F242" s="218" t="s">
        <v>1914</v>
      </c>
      <c r="G242" s="120">
        <v>20</v>
      </c>
      <c r="H242" s="248"/>
      <c r="I242" s="212">
        <f t="shared" si="5"/>
        <v>0</v>
      </c>
    </row>
    <row r="243" spans="2:9" s="23" customFormat="1">
      <c r="B243" s="120" t="s">
        <v>573</v>
      </c>
      <c r="C243" s="120" t="s">
        <v>574</v>
      </c>
      <c r="D243" s="220" t="s">
        <v>575</v>
      </c>
      <c r="E243" s="215"/>
      <c r="F243" s="218" t="s">
        <v>1914</v>
      </c>
      <c r="G243" s="120">
        <v>20</v>
      </c>
      <c r="H243" s="248"/>
      <c r="I243" s="212">
        <f t="shared" si="5"/>
        <v>0</v>
      </c>
    </row>
    <row r="244" spans="2:9" s="217" customFormat="1">
      <c r="B244" s="120" t="s">
        <v>576</v>
      </c>
      <c r="C244" s="120" t="s">
        <v>577</v>
      </c>
      <c r="D244" s="220" t="s">
        <v>578</v>
      </c>
      <c r="E244" s="120"/>
      <c r="F244" s="218" t="s">
        <v>1914</v>
      </c>
      <c r="G244" s="120">
        <v>20</v>
      </c>
      <c r="H244" s="248"/>
      <c r="I244" s="212">
        <f t="shared" si="5"/>
        <v>0</v>
      </c>
    </row>
    <row r="245" spans="2:9" s="217" customFormat="1">
      <c r="B245" s="120" t="s">
        <v>579</v>
      </c>
      <c r="C245" s="120" t="s">
        <v>580</v>
      </c>
      <c r="D245" s="220" t="s">
        <v>581</v>
      </c>
      <c r="E245" s="120"/>
      <c r="F245" s="218" t="s">
        <v>1914</v>
      </c>
      <c r="G245" s="120">
        <v>20</v>
      </c>
      <c r="H245" s="248"/>
      <c r="I245" s="212">
        <f t="shared" si="5"/>
        <v>0</v>
      </c>
    </row>
    <row r="246" spans="2:9" s="217" customFormat="1">
      <c r="B246" s="120" t="s">
        <v>582</v>
      </c>
      <c r="C246" s="120" t="s">
        <v>583</v>
      </c>
      <c r="D246" s="220" t="s">
        <v>584</v>
      </c>
      <c r="E246" s="120"/>
      <c r="F246" s="218" t="s">
        <v>1914</v>
      </c>
      <c r="G246" s="120">
        <v>10</v>
      </c>
      <c r="H246" s="248"/>
      <c r="I246" s="212">
        <f t="shared" si="5"/>
        <v>0</v>
      </c>
    </row>
    <row r="247" spans="2:9" s="217" customFormat="1">
      <c r="B247" s="120" t="s">
        <v>585</v>
      </c>
      <c r="C247" s="120" t="s">
        <v>586</v>
      </c>
      <c r="D247" s="220" t="s">
        <v>587</v>
      </c>
      <c r="E247" s="120"/>
      <c r="F247" s="218" t="s">
        <v>1914</v>
      </c>
      <c r="G247" s="120">
        <v>20</v>
      </c>
      <c r="H247" s="248"/>
      <c r="I247" s="212">
        <f t="shared" si="5"/>
        <v>0</v>
      </c>
    </row>
    <row r="248" spans="2:9" s="217" customFormat="1">
      <c r="B248" s="120" t="s">
        <v>588</v>
      </c>
      <c r="C248" s="120" t="s">
        <v>589</v>
      </c>
      <c r="D248" s="220" t="s">
        <v>564</v>
      </c>
      <c r="E248" s="120"/>
      <c r="F248" s="218" t="s">
        <v>1914</v>
      </c>
      <c r="G248" s="120">
        <v>20</v>
      </c>
      <c r="H248" s="248"/>
      <c r="I248" s="212">
        <f t="shared" si="5"/>
        <v>0</v>
      </c>
    </row>
    <row r="249" spans="2:9" s="217" customFormat="1">
      <c r="B249" s="120" t="s">
        <v>590</v>
      </c>
      <c r="C249" s="120" t="s">
        <v>591</v>
      </c>
      <c r="D249" s="220" t="s">
        <v>592</v>
      </c>
      <c r="E249" s="120"/>
      <c r="F249" s="218" t="s">
        <v>1914</v>
      </c>
      <c r="G249" s="120">
        <v>20</v>
      </c>
      <c r="H249" s="248"/>
      <c r="I249" s="212">
        <f t="shared" si="5"/>
        <v>0</v>
      </c>
    </row>
    <row r="250" spans="2:9" s="221" customFormat="1">
      <c r="B250" s="120" t="s">
        <v>593</v>
      </c>
      <c r="C250" s="120" t="s">
        <v>594</v>
      </c>
      <c r="D250" s="220" t="s">
        <v>595</v>
      </c>
      <c r="E250" s="222"/>
      <c r="F250" s="218" t="s">
        <v>1914</v>
      </c>
      <c r="G250" s="120">
        <v>40</v>
      </c>
      <c r="H250" s="248"/>
      <c r="I250" s="212">
        <f t="shared" si="5"/>
        <v>0</v>
      </c>
    </row>
    <row r="251" spans="2:9" s="217" customFormat="1">
      <c r="B251" s="120" t="s">
        <v>596</v>
      </c>
      <c r="C251" s="120" t="s">
        <v>597</v>
      </c>
      <c r="D251" s="220" t="s">
        <v>598</v>
      </c>
      <c r="E251" s="120"/>
      <c r="F251" s="218" t="s">
        <v>1914</v>
      </c>
      <c r="G251" s="120">
        <v>60</v>
      </c>
      <c r="H251" s="248"/>
      <c r="I251" s="212">
        <f t="shared" si="5"/>
        <v>0</v>
      </c>
    </row>
    <row r="252" spans="2:9" s="23" customFormat="1">
      <c r="B252" s="120" t="s">
        <v>599</v>
      </c>
      <c r="C252" s="120" t="s">
        <v>600</v>
      </c>
      <c r="D252" s="220" t="s">
        <v>601</v>
      </c>
      <c r="E252" s="215"/>
      <c r="F252" s="218" t="s">
        <v>1914</v>
      </c>
      <c r="G252" s="120">
        <v>20</v>
      </c>
      <c r="H252" s="248"/>
      <c r="I252" s="212">
        <f t="shared" si="5"/>
        <v>0</v>
      </c>
    </row>
    <row r="253" spans="2:9" s="23" customFormat="1">
      <c r="B253" s="120" t="s">
        <v>602</v>
      </c>
      <c r="C253" s="120" t="s">
        <v>603</v>
      </c>
      <c r="D253" s="220" t="s">
        <v>604</v>
      </c>
      <c r="E253" s="215"/>
      <c r="F253" s="218" t="s">
        <v>1914</v>
      </c>
      <c r="G253" s="120">
        <v>20</v>
      </c>
      <c r="H253" s="248"/>
      <c r="I253" s="212">
        <f t="shared" si="5"/>
        <v>0</v>
      </c>
    </row>
    <row r="254" spans="2:9" s="23" customFormat="1">
      <c r="B254" s="120" t="s">
        <v>605</v>
      </c>
      <c r="C254" s="120" t="s">
        <v>606</v>
      </c>
      <c r="D254" s="220" t="s">
        <v>607</v>
      </c>
      <c r="E254" s="215"/>
      <c r="F254" s="218" t="s">
        <v>1914</v>
      </c>
      <c r="G254" s="120">
        <v>20</v>
      </c>
      <c r="H254" s="248"/>
      <c r="I254" s="212">
        <f t="shared" si="5"/>
        <v>0</v>
      </c>
    </row>
    <row r="255" spans="2:9" s="217" customFormat="1">
      <c r="B255" s="120" t="s">
        <v>608</v>
      </c>
      <c r="C255" s="120" t="s">
        <v>609</v>
      </c>
      <c r="D255" s="220" t="s">
        <v>610</v>
      </c>
      <c r="E255" s="120"/>
      <c r="F255" s="218" t="s">
        <v>1914</v>
      </c>
      <c r="G255" s="120">
        <v>30</v>
      </c>
      <c r="H255" s="248"/>
      <c r="I255" s="212">
        <f t="shared" si="5"/>
        <v>0</v>
      </c>
    </row>
    <row r="256" spans="2:9" s="217" customFormat="1">
      <c r="B256" s="120" t="s">
        <v>611</v>
      </c>
      <c r="C256" s="120" t="s">
        <v>612</v>
      </c>
      <c r="D256" s="220" t="s">
        <v>613</v>
      </c>
      <c r="E256" s="120"/>
      <c r="F256" s="218" t="s">
        <v>1914</v>
      </c>
      <c r="G256" s="120">
        <v>20</v>
      </c>
      <c r="H256" s="248"/>
      <c r="I256" s="212">
        <f t="shared" si="5"/>
        <v>0</v>
      </c>
    </row>
    <row r="257" spans="2:9" s="217" customFormat="1">
      <c r="B257" s="120" t="s">
        <v>614</v>
      </c>
      <c r="C257" s="120" t="s">
        <v>615</v>
      </c>
      <c r="D257" s="220" t="s">
        <v>616</v>
      </c>
      <c r="E257" s="120"/>
      <c r="F257" s="218" t="s">
        <v>1914</v>
      </c>
      <c r="G257" s="120">
        <v>20</v>
      </c>
      <c r="H257" s="248"/>
      <c r="I257" s="212">
        <f t="shared" si="5"/>
        <v>0</v>
      </c>
    </row>
    <row r="258" spans="2:9" s="217" customFormat="1">
      <c r="B258" s="120" t="s">
        <v>617</v>
      </c>
      <c r="C258" s="120" t="s">
        <v>618</v>
      </c>
      <c r="D258" s="220" t="s">
        <v>619</v>
      </c>
      <c r="E258" s="120"/>
      <c r="F258" s="218" t="s">
        <v>1914</v>
      </c>
      <c r="G258" s="120">
        <v>20</v>
      </c>
      <c r="H258" s="248"/>
      <c r="I258" s="212">
        <f t="shared" si="5"/>
        <v>0</v>
      </c>
    </row>
    <row r="259" spans="2:9" s="217" customFormat="1" ht="60">
      <c r="B259" s="215" t="s">
        <v>620</v>
      </c>
      <c r="C259" s="215" t="s">
        <v>621</v>
      </c>
      <c r="D259" s="219" t="s">
        <v>622</v>
      </c>
      <c r="E259" s="120"/>
      <c r="F259" s="218" t="s">
        <v>2623</v>
      </c>
      <c r="G259" s="215">
        <v>1</v>
      </c>
      <c r="H259" s="248"/>
      <c r="I259" s="212">
        <f t="shared" si="5"/>
        <v>0</v>
      </c>
    </row>
    <row r="260" spans="2:9" s="217" customFormat="1" ht="30">
      <c r="B260" s="215" t="s">
        <v>623</v>
      </c>
      <c r="C260" s="215" t="s">
        <v>624</v>
      </c>
      <c r="D260" s="219" t="s">
        <v>626</v>
      </c>
      <c r="E260" s="120"/>
      <c r="F260" s="218" t="s">
        <v>2623</v>
      </c>
      <c r="G260" s="215">
        <v>1</v>
      </c>
      <c r="H260" s="248"/>
      <c r="I260" s="212">
        <f t="shared" si="5"/>
        <v>0</v>
      </c>
    </row>
    <row r="261" spans="2:9" s="221" customFormat="1" ht="30">
      <c r="B261" s="215" t="s">
        <v>625</v>
      </c>
      <c r="C261" s="215" t="s">
        <v>627</v>
      </c>
      <c r="D261" s="219" t="s">
        <v>628</v>
      </c>
      <c r="E261" s="222"/>
      <c r="F261" s="218" t="s">
        <v>2623</v>
      </c>
      <c r="G261" s="215">
        <v>1</v>
      </c>
      <c r="H261" s="248"/>
      <c r="I261" s="212">
        <f t="shared" si="5"/>
        <v>0</v>
      </c>
    </row>
    <row r="262" spans="2:9" s="217" customFormat="1" ht="30">
      <c r="B262" s="215" t="s">
        <v>629</v>
      </c>
      <c r="C262" s="215" t="s">
        <v>630</v>
      </c>
      <c r="D262" s="219" t="s">
        <v>631</v>
      </c>
      <c r="E262" s="120"/>
      <c r="F262" s="218" t="s">
        <v>2623</v>
      </c>
      <c r="G262" s="215">
        <v>1</v>
      </c>
      <c r="H262" s="248"/>
      <c r="I262" s="212">
        <f t="shared" si="5"/>
        <v>0</v>
      </c>
    </row>
    <row r="263" spans="2:9" s="23" customFormat="1">
      <c r="B263" s="120" t="s">
        <v>632</v>
      </c>
      <c r="C263" s="120" t="s">
        <v>633</v>
      </c>
      <c r="D263" s="220" t="s">
        <v>635</v>
      </c>
      <c r="E263" s="215"/>
      <c r="F263" s="218" t="s">
        <v>2623</v>
      </c>
      <c r="G263" s="120">
        <v>1</v>
      </c>
      <c r="H263" s="248"/>
      <c r="I263" s="212">
        <f t="shared" si="5"/>
        <v>0</v>
      </c>
    </row>
    <row r="264" spans="2:9" s="23" customFormat="1">
      <c r="B264" s="215" t="s">
        <v>634</v>
      </c>
      <c r="C264" s="215" t="s">
        <v>636</v>
      </c>
      <c r="D264" s="219" t="s">
        <v>637</v>
      </c>
      <c r="E264" s="215"/>
      <c r="F264" s="218" t="s">
        <v>2623</v>
      </c>
      <c r="G264" s="215">
        <v>1</v>
      </c>
      <c r="H264" s="248"/>
      <c r="I264" s="212">
        <f t="shared" si="5"/>
        <v>0</v>
      </c>
    </row>
    <row r="265" spans="2:9" s="217" customFormat="1" ht="30">
      <c r="B265" s="215" t="s">
        <v>638</v>
      </c>
      <c r="C265" s="215" t="s">
        <v>639</v>
      </c>
      <c r="D265" s="219" t="s">
        <v>640</v>
      </c>
      <c r="E265" s="120"/>
      <c r="F265" s="218" t="s">
        <v>2623</v>
      </c>
      <c r="G265" s="215">
        <v>1</v>
      </c>
      <c r="H265" s="248"/>
      <c r="I265" s="212">
        <f t="shared" si="5"/>
        <v>0</v>
      </c>
    </row>
    <row r="266" spans="2:9" s="221" customFormat="1" ht="45">
      <c r="B266" s="215" t="s">
        <v>641</v>
      </c>
      <c r="C266" s="215" t="s">
        <v>642</v>
      </c>
      <c r="D266" s="219" t="s">
        <v>643</v>
      </c>
      <c r="E266" s="222"/>
      <c r="F266" s="218" t="s">
        <v>2623</v>
      </c>
      <c r="G266" s="215">
        <v>1</v>
      </c>
      <c r="H266" s="248"/>
      <c r="I266" s="212">
        <f t="shared" si="5"/>
        <v>0</v>
      </c>
    </row>
    <row r="267" spans="2:9" s="217" customFormat="1">
      <c r="B267" s="120" t="s">
        <v>644</v>
      </c>
      <c r="C267" s="120" t="s">
        <v>645</v>
      </c>
      <c r="D267" s="220"/>
      <c r="E267" s="120"/>
      <c r="F267" s="218" t="s">
        <v>1914</v>
      </c>
      <c r="G267" s="120">
        <v>1</v>
      </c>
      <c r="H267" s="248"/>
      <c r="I267" s="212">
        <f t="shared" si="5"/>
        <v>0</v>
      </c>
    </row>
    <row r="268" spans="2:9" s="23" customFormat="1" ht="30">
      <c r="B268" s="215" t="s">
        <v>646</v>
      </c>
      <c r="C268" s="215" t="s">
        <v>647</v>
      </c>
      <c r="D268" s="219"/>
      <c r="E268" s="215"/>
      <c r="F268" s="218" t="s">
        <v>2623</v>
      </c>
      <c r="G268" s="215">
        <v>1</v>
      </c>
      <c r="H268" s="248"/>
      <c r="I268" s="212">
        <f t="shared" si="5"/>
        <v>0</v>
      </c>
    </row>
    <row r="269" spans="2:9" s="23" customFormat="1" ht="30">
      <c r="B269" s="215" t="s">
        <v>648</v>
      </c>
      <c r="C269" s="215" t="s">
        <v>649</v>
      </c>
      <c r="D269" s="219"/>
      <c r="E269" s="215"/>
      <c r="F269" s="218" t="s">
        <v>2623</v>
      </c>
      <c r="G269" s="215">
        <v>1</v>
      </c>
      <c r="H269" s="248"/>
      <c r="I269" s="212">
        <f t="shared" si="5"/>
        <v>0</v>
      </c>
    </row>
    <row r="270" spans="2:9" s="217" customFormat="1" ht="30">
      <c r="B270" s="215" t="s">
        <v>650</v>
      </c>
      <c r="C270" s="215" t="s">
        <v>651</v>
      </c>
      <c r="D270" s="219" t="s">
        <v>652</v>
      </c>
      <c r="E270" s="120"/>
      <c r="F270" s="218" t="s">
        <v>2623</v>
      </c>
      <c r="G270" s="215">
        <v>3</v>
      </c>
      <c r="H270" s="248"/>
      <c r="I270" s="212">
        <f t="shared" si="5"/>
        <v>0</v>
      </c>
    </row>
    <row r="271" spans="2:9" s="221" customFormat="1" ht="30">
      <c r="B271" s="215" t="s">
        <v>653</v>
      </c>
      <c r="C271" s="215" t="s">
        <v>654</v>
      </c>
      <c r="D271" s="219" t="s">
        <v>655</v>
      </c>
      <c r="E271" s="222"/>
      <c r="F271" s="218" t="s">
        <v>2623</v>
      </c>
      <c r="G271" s="215">
        <v>3</v>
      </c>
      <c r="H271" s="248"/>
      <c r="I271" s="212">
        <f t="shared" si="5"/>
        <v>0</v>
      </c>
    </row>
    <row r="272" spans="2:9" s="23" customFormat="1" ht="30">
      <c r="B272" s="215" t="s">
        <v>656</v>
      </c>
      <c r="C272" s="215" t="s">
        <v>657</v>
      </c>
      <c r="D272" s="219" t="s">
        <v>658</v>
      </c>
      <c r="E272" s="215"/>
      <c r="F272" s="218" t="s">
        <v>2623</v>
      </c>
      <c r="G272" s="215">
        <v>1</v>
      </c>
      <c r="H272" s="248"/>
      <c r="I272" s="212">
        <f t="shared" si="5"/>
        <v>0</v>
      </c>
    </row>
    <row r="273" spans="2:9" s="217" customFormat="1" ht="30">
      <c r="B273" s="215" t="s">
        <v>659</v>
      </c>
      <c r="C273" s="215" t="s">
        <v>660</v>
      </c>
      <c r="D273" s="219" t="s">
        <v>661</v>
      </c>
      <c r="E273" s="120"/>
      <c r="F273" s="218" t="s">
        <v>2623</v>
      </c>
      <c r="G273" s="215">
        <v>16</v>
      </c>
      <c r="H273" s="248"/>
      <c r="I273" s="212">
        <f t="shared" si="5"/>
        <v>0</v>
      </c>
    </row>
    <row r="274" spans="2:9" s="221" customFormat="1">
      <c r="B274" s="120" t="s">
        <v>662</v>
      </c>
      <c r="C274" s="120" t="s">
        <v>663</v>
      </c>
      <c r="D274" s="220"/>
      <c r="E274" s="222"/>
      <c r="F274" s="218" t="s">
        <v>1914</v>
      </c>
      <c r="G274" s="120">
        <v>2</v>
      </c>
      <c r="H274" s="248"/>
      <c r="I274" s="212">
        <f t="shared" si="5"/>
        <v>0</v>
      </c>
    </row>
    <row r="275" spans="2:9" s="217" customFormat="1">
      <c r="B275" s="120" t="s">
        <v>664</v>
      </c>
      <c r="C275" s="120" t="s">
        <v>665</v>
      </c>
      <c r="D275" s="220" t="s">
        <v>666</v>
      </c>
      <c r="E275" s="120"/>
      <c r="F275" s="218" t="s">
        <v>1914</v>
      </c>
      <c r="G275" s="120">
        <v>1</v>
      </c>
      <c r="H275" s="248"/>
      <c r="I275" s="212">
        <f t="shared" si="5"/>
        <v>0</v>
      </c>
    </row>
    <row r="276" spans="2:9" s="217" customFormat="1" ht="30">
      <c r="B276" s="215" t="s">
        <v>667</v>
      </c>
      <c r="C276" s="215" t="s">
        <v>668</v>
      </c>
      <c r="D276" s="219" t="s">
        <v>669</v>
      </c>
      <c r="E276" s="120"/>
      <c r="F276" s="218" t="s">
        <v>1914</v>
      </c>
      <c r="G276" s="215">
        <v>9</v>
      </c>
      <c r="H276" s="248"/>
      <c r="I276" s="212">
        <f t="shared" si="5"/>
        <v>0</v>
      </c>
    </row>
    <row r="277" spans="2:9" s="221" customFormat="1">
      <c r="B277" s="120" t="s">
        <v>670</v>
      </c>
      <c r="C277" s="120" t="s">
        <v>671</v>
      </c>
      <c r="D277" s="220" t="s">
        <v>672</v>
      </c>
      <c r="E277" s="222"/>
      <c r="F277" s="218" t="s">
        <v>1914</v>
      </c>
      <c r="G277" s="120">
        <v>1</v>
      </c>
      <c r="H277" s="248"/>
      <c r="I277" s="212">
        <f t="shared" si="5"/>
        <v>0</v>
      </c>
    </row>
    <row r="278" spans="2:9" s="217" customFormat="1" ht="30">
      <c r="B278" s="215" t="s">
        <v>673</v>
      </c>
      <c r="C278" s="215" t="s">
        <v>674</v>
      </c>
      <c r="D278" s="219" t="s">
        <v>675</v>
      </c>
      <c r="E278" s="120"/>
      <c r="F278" s="218" t="s">
        <v>1914</v>
      </c>
      <c r="G278" s="215">
        <v>1</v>
      </c>
      <c r="H278" s="248"/>
      <c r="I278" s="212">
        <f t="shared" si="5"/>
        <v>0</v>
      </c>
    </row>
    <row r="279" spans="2:9" s="217" customFormat="1">
      <c r="B279" s="120" t="s">
        <v>676</v>
      </c>
      <c r="C279" s="120" t="s">
        <v>677</v>
      </c>
      <c r="D279" s="220" t="s">
        <v>678</v>
      </c>
      <c r="E279" s="120"/>
      <c r="F279" s="218" t="s">
        <v>1914</v>
      </c>
      <c r="G279" s="120">
        <v>4</v>
      </c>
      <c r="H279" s="248"/>
      <c r="I279" s="212">
        <f t="shared" si="5"/>
        <v>0</v>
      </c>
    </row>
    <row r="280" spans="2:9" s="217" customFormat="1" ht="30">
      <c r="B280" s="215" t="s">
        <v>679</v>
      </c>
      <c r="C280" s="215" t="s">
        <v>680</v>
      </c>
      <c r="D280" s="219" t="s">
        <v>681</v>
      </c>
      <c r="E280" s="120"/>
      <c r="F280" s="218" t="s">
        <v>1914</v>
      </c>
      <c r="G280" s="215">
        <v>1</v>
      </c>
      <c r="H280" s="248"/>
      <c r="I280" s="212">
        <f t="shared" si="5"/>
        <v>0</v>
      </c>
    </row>
    <row r="281" spans="2:9" s="221" customFormat="1">
      <c r="B281" s="120" t="s">
        <v>682</v>
      </c>
      <c r="C281" s="120" t="s">
        <v>683</v>
      </c>
      <c r="D281" s="220" t="s">
        <v>684</v>
      </c>
      <c r="E281" s="222"/>
      <c r="F281" s="218" t="s">
        <v>2623</v>
      </c>
      <c r="G281" s="120">
        <v>20</v>
      </c>
      <c r="H281" s="248"/>
      <c r="I281" s="212">
        <f t="shared" ref="I281:I344" si="6">H281*G281</f>
        <v>0</v>
      </c>
    </row>
    <row r="282" spans="2:9" s="217" customFormat="1">
      <c r="B282" s="120" t="s">
        <v>685</v>
      </c>
      <c r="C282" s="120" t="s">
        <v>687</v>
      </c>
      <c r="D282" s="220" t="s">
        <v>686</v>
      </c>
      <c r="E282" s="120"/>
      <c r="F282" s="218" t="s">
        <v>1914</v>
      </c>
      <c r="G282" s="120">
        <v>9</v>
      </c>
      <c r="H282" s="248"/>
      <c r="I282" s="212">
        <f t="shared" si="6"/>
        <v>0</v>
      </c>
    </row>
    <row r="283" spans="2:9" s="83" customFormat="1">
      <c r="B283" s="120" t="s">
        <v>688</v>
      </c>
      <c r="C283" s="120" t="s">
        <v>689</v>
      </c>
      <c r="D283" s="220" t="s">
        <v>690</v>
      </c>
      <c r="E283" s="21"/>
      <c r="F283" s="218" t="s">
        <v>1914</v>
      </c>
      <c r="G283" s="120">
        <v>16</v>
      </c>
      <c r="H283" s="248"/>
      <c r="I283" s="212">
        <f t="shared" si="6"/>
        <v>0</v>
      </c>
    </row>
    <row r="284" spans="2:9" s="23" customFormat="1">
      <c r="B284" s="120" t="s">
        <v>691</v>
      </c>
      <c r="C284" s="120" t="s">
        <v>692</v>
      </c>
      <c r="D284" s="220" t="s">
        <v>693</v>
      </c>
      <c r="E284" s="215"/>
      <c r="F284" s="218" t="s">
        <v>1914</v>
      </c>
      <c r="G284" s="120">
        <v>9</v>
      </c>
      <c r="H284" s="248"/>
      <c r="I284" s="212">
        <f t="shared" si="6"/>
        <v>0</v>
      </c>
    </row>
    <row r="285" spans="2:9" s="23" customFormat="1">
      <c r="B285" s="120" t="s">
        <v>694</v>
      </c>
      <c r="C285" s="120" t="s">
        <v>695</v>
      </c>
      <c r="D285" s="220" t="s">
        <v>696</v>
      </c>
      <c r="E285" s="215"/>
      <c r="F285" s="218" t="s">
        <v>1914</v>
      </c>
      <c r="G285" s="120">
        <v>16</v>
      </c>
      <c r="H285" s="248"/>
      <c r="I285" s="212">
        <f t="shared" si="6"/>
        <v>0</v>
      </c>
    </row>
    <row r="286" spans="2:9" s="23" customFormat="1">
      <c r="B286" s="120" t="s">
        <v>697</v>
      </c>
      <c r="C286" s="120" t="s">
        <v>698</v>
      </c>
      <c r="D286" s="220" t="s">
        <v>699</v>
      </c>
      <c r="E286" s="215"/>
      <c r="F286" s="218" t="s">
        <v>1914</v>
      </c>
      <c r="G286" s="120">
        <v>16</v>
      </c>
      <c r="H286" s="248"/>
      <c r="I286" s="212">
        <f t="shared" si="6"/>
        <v>0</v>
      </c>
    </row>
    <row r="287" spans="2:9" s="217" customFormat="1">
      <c r="B287" s="120" t="s">
        <v>700</v>
      </c>
      <c r="C287" s="120" t="s">
        <v>702</v>
      </c>
      <c r="D287" s="220" t="s">
        <v>701</v>
      </c>
      <c r="E287" s="120"/>
      <c r="F287" s="218" t="s">
        <v>2623</v>
      </c>
      <c r="G287" s="120">
        <v>9</v>
      </c>
      <c r="H287" s="248"/>
      <c r="I287" s="212">
        <f t="shared" si="6"/>
        <v>0</v>
      </c>
    </row>
    <row r="288" spans="2:9" s="23" customFormat="1">
      <c r="B288" s="120" t="s">
        <v>703</v>
      </c>
      <c r="C288" s="120" t="s">
        <v>704</v>
      </c>
      <c r="D288" s="220" t="s">
        <v>705</v>
      </c>
      <c r="E288" s="215"/>
      <c r="F288" s="218" t="s">
        <v>2623</v>
      </c>
      <c r="G288" s="120">
        <v>9</v>
      </c>
      <c r="H288" s="248"/>
      <c r="I288" s="212">
        <f t="shared" si="6"/>
        <v>0</v>
      </c>
    </row>
    <row r="289" spans="2:9" s="217" customFormat="1">
      <c r="B289" s="120" t="s">
        <v>706</v>
      </c>
      <c r="C289" s="120" t="s">
        <v>707</v>
      </c>
      <c r="D289" s="220" t="s">
        <v>708</v>
      </c>
      <c r="E289" s="120"/>
      <c r="F289" s="218" t="s">
        <v>1914</v>
      </c>
      <c r="G289" s="120">
        <v>1</v>
      </c>
      <c r="H289" s="248"/>
      <c r="I289" s="212">
        <f t="shared" si="6"/>
        <v>0</v>
      </c>
    </row>
    <row r="290" spans="2:9" s="217" customFormat="1">
      <c r="B290" s="120" t="s">
        <v>709</v>
      </c>
      <c r="C290" s="120" t="s">
        <v>710</v>
      </c>
      <c r="D290" s="220" t="s">
        <v>711</v>
      </c>
      <c r="E290" s="120"/>
      <c r="F290" s="218" t="s">
        <v>1914</v>
      </c>
      <c r="G290" s="120">
        <v>1</v>
      </c>
      <c r="H290" s="248"/>
      <c r="I290" s="212">
        <f t="shared" si="6"/>
        <v>0</v>
      </c>
    </row>
    <row r="291" spans="2:9" s="221" customFormat="1" ht="30">
      <c r="B291" s="215" t="s">
        <v>712</v>
      </c>
      <c r="C291" s="215" t="s">
        <v>714</v>
      </c>
      <c r="D291" s="219" t="s">
        <v>713</v>
      </c>
      <c r="E291" s="222"/>
      <c r="F291" s="218" t="s">
        <v>1914</v>
      </c>
      <c r="G291" s="215">
        <v>9</v>
      </c>
      <c r="H291" s="248"/>
      <c r="I291" s="212">
        <f t="shared" si="6"/>
        <v>0</v>
      </c>
    </row>
    <row r="292" spans="2:9" s="217" customFormat="1" ht="45">
      <c r="B292" s="215" t="s">
        <v>715</v>
      </c>
      <c r="C292" s="215" t="s">
        <v>716</v>
      </c>
      <c r="D292" s="219" t="s">
        <v>717</v>
      </c>
      <c r="E292" s="120"/>
      <c r="F292" s="218" t="s">
        <v>1914</v>
      </c>
      <c r="G292" s="215">
        <v>2</v>
      </c>
      <c r="H292" s="248"/>
      <c r="I292" s="212">
        <f t="shared" si="6"/>
        <v>0</v>
      </c>
    </row>
    <row r="293" spans="2:9" s="217" customFormat="1" ht="30">
      <c r="B293" s="215" t="s">
        <v>718</v>
      </c>
      <c r="C293" s="215" t="s">
        <v>719</v>
      </c>
      <c r="D293" s="219" t="s">
        <v>720</v>
      </c>
      <c r="E293" s="120"/>
      <c r="F293" s="218" t="s">
        <v>1914</v>
      </c>
      <c r="G293" s="215">
        <v>1</v>
      </c>
      <c r="H293" s="248"/>
      <c r="I293" s="212">
        <f t="shared" si="6"/>
        <v>0</v>
      </c>
    </row>
    <row r="294" spans="2:9" s="23" customFormat="1" ht="30">
      <c r="B294" s="215" t="s">
        <v>721</v>
      </c>
      <c r="C294" s="215" t="s">
        <v>722</v>
      </c>
      <c r="D294" s="219"/>
      <c r="E294" s="215"/>
      <c r="F294" s="218" t="s">
        <v>1914</v>
      </c>
      <c r="G294" s="215">
        <v>1</v>
      </c>
      <c r="H294" s="248"/>
      <c r="I294" s="212">
        <f t="shared" si="6"/>
        <v>0</v>
      </c>
    </row>
    <row r="295" spans="2:9" s="23" customFormat="1" ht="30">
      <c r="B295" s="215" t="s">
        <v>723</v>
      </c>
      <c r="C295" s="215" t="s">
        <v>724</v>
      </c>
      <c r="D295" s="219" t="s">
        <v>725</v>
      </c>
      <c r="E295" s="215"/>
      <c r="F295" s="218" t="s">
        <v>1914</v>
      </c>
      <c r="G295" s="215">
        <v>2</v>
      </c>
      <c r="H295" s="248"/>
      <c r="I295" s="212">
        <f t="shared" si="6"/>
        <v>0</v>
      </c>
    </row>
    <row r="296" spans="2:9" s="217" customFormat="1" ht="30">
      <c r="B296" s="215" t="s">
        <v>726</v>
      </c>
      <c r="C296" s="215" t="s">
        <v>727</v>
      </c>
      <c r="D296" s="219" t="s">
        <v>728</v>
      </c>
      <c r="E296" s="120"/>
      <c r="F296" s="218" t="s">
        <v>1914</v>
      </c>
      <c r="G296" s="215">
        <v>1</v>
      </c>
      <c r="H296" s="248"/>
      <c r="I296" s="212">
        <f t="shared" si="6"/>
        <v>0</v>
      </c>
    </row>
    <row r="297" spans="2:9" s="217" customFormat="1">
      <c r="B297" s="215" t="s">
        <v>729</v>
      </c>
      <c r="C297" s="225" t="s">
        <v>737</v>
      </c>
      <c r="D297" s="219" t="s">
        <v>730</v>
      </c>
      <c r="E297" s="120"/>
      <c r="F297" s="218" t="s">
        <v>1914</v>
      </c>
      <c r="G297" s="215">
        <v>9</v>
      </c>
      <c r="H297" s="248"/>
      <c r="I297" s="212">
        <f t="shared" si="6"/>
        <v>0</v>
      </c>
    </row>
    <row r="298" spans="2:9" s="217" customFormat="1">
      <c r="B298" s="120" t="s">
        <v>731</v>
      </c>
      <c r="C298" s="120" t="s">
        <v>733</v>
      </c>
      <c r="D298" s="220" t="s">
        <v>732</v>
      </c>
      <c r="E298" s="120"/>
      <c r="F298" s="218" t="s">
        <v>1914</v>
      </c>
      <c r="G298" s="120">
        <v>2</v>
      </c>
      <c r="H298" s="248"/>
      <c r="I298" s="212">
        <f t="shared" si="6"/>
        <v>0</v>
      </c>
    </row>
    <row r="299" spans="2:9" s="217" customFormat="1">
      <c r="B299" s="215" t="s">
        <v>734</v>
      </c>
      <c r="C299" s="215" t="s">
        <v>735</v>
      </c>
      <c r="D299" s="219" t="s">
        <v>736</v>
      </c>
      <c r="E299" s="120"/>
      <c r="F299" s="218" t="s">
        <v>1914</v>
      </c>
      <c r="G299" s="215">
        <v>3</v>
      </c>
      <c r="H299" s="248"/>
      <c r="I299" s="212">
        <f t="shared" si="6"/>
        <v>0</v>
      </c>
    </row>
    <row r="300" spans="2:9" s="221" customFormat="1">
      <c r="B300" s="120" t="s">
        <v>738</v>
      </c>
      <c r="C300" s="120" t="s">
        <v>739</v>
      </c>
      <c r="D300" s="220" t="s">
        <v>740</v>
      </c>
      <c r="E300" s="222"/>
      <c r="F300" s="218" t="s">
        <v>1914</v>
      </c>
      <c r="G300" s="120">
        <v>1</v>
      </c>
      <c r="H300" s="248"/>
      <c r="I300" s="212">
        <f t="shared" si="6"/>
        <v>0</v>
      </c>
    </row>
    <row r="301" spans="2:9" s="217" customFormat="1">
      <c r="B301" s="120" t="s">
        <v>741</v>
      </c>
      <c r="C301" s="120" t="s">
        <v>742</v>
      </c>
      <c r="D301" s="220" t="s">
        <v>743</v>
      </c>
      <c r="E301" s="120"/>
      <c r="F301" s="218" t="s">
        <v>1914</v>
      </c>
      <c r="G301" s="120">
        <v>2</v>
      </c>
      <c r="H301" s="248"/>
      <c r="I301" s="212">
        <f t="shared" si="6"/>
        <v>0</v>
      </c>
    </row>
    <row r="302" spans="2:9" s="23" customFormat="1">
      <c r="B302" s="215" t="s">
        <v>744</v>
      </c>
      <c r="C302" s="215" t="s">
        <v>745</v>
      </c>
      <c r="D302" s="219" t="s">
        <v>746</v>
      </c>
      <c r="E302" s="215"/>
      <c r="F302" s="218" t="s">
        <v>1914</v>
      </c>
      <c r="G302" s="215">
        <v>5</v>
      </c>
      <c r="H302" s="248"/>
      <c r="I302" s="212">
        <f t="shared" si="6"/>
        <v>0</v>
      </c>
    </row>
    <row r="303" spans="2:9" s="23" customFormat="1" ht="30">
      <c r="B303" s="215" t="s">
        <v>747</v>
      </c>
      <c r="C303" s="215" t="s">
        <v>748</v>
      </c>
      <c r="D303" s="219" t="s">
        <v>749</v>
      </c>
      <c r="E303" s="215"/>
      <c r="F303" s="218" t="s">
        <v>1914</v>
      </c>
      <c r="G303" s="215">
        <v>5</v>
      </c>
      <c r="H303" s="248"/>
      <c r="I303" s="212">
        <f t="shared" si="6"/>
        <v>0</v>
      </c>
    </row>
    <row r="304" spans="2:9" s="217" customFormat="1">
      <c r="B304" s="120" t="s">
        <v>750</v>
      </c>
      <c r="C304" s="120" t="s">
        <v>168</v>
      </c>
      <c r="D304" s="220" t="s">
        <v>751</v>
      </c>
      <c r="E304" s="120"/>
      <c r="F304" s="218" t="s">
        <v>1914</v>
      </c>
      <c r="G304" s="120">
        <v>5</v>
      </c>
      <c r="H304" s="248"/>
      <c r="I304" s="212">
        <f t="shared" si="6"/>
        <v>0</v>
      </c>
    </row>
    <row r="305" spans="2:9" s="23" customFormat="1">
      <c r="B305" s="120" t="s">
        <v>752</v>
      </c>
      <c r="C305" s="120" t="s">
        <v>220</v>
      </c>
      <c r="D305" s="220" t="s">
        <v>753</v>
      </c>
      <c r="E305" s="215"/>
      <c r="F305" s="218" t="s">
        <v>1914</v>
      </c>
      <c r="G305" s="120">
        <v>9</v>
      </c>
      <c r="H305" s="248"/>
      <c r="I305" s="212">
        <f t="shared" si="6"/>
        <v>0</v>
      </c>
    </row>
    <row r="306" spans="2:9" s="217" customFormat="1">
      <c r="B306" s="120" t="s">
        <v>754</v>
      </c>
      <c r="C306" s="120" t="s">
        <v>755</v>
      </c>
      <c r="D306" s="220" t="s">
        <v>756</v>
      </c>
      <c r="E306" s="120"/>
      <c r="F306" s="218" t="s">
        <v>1914</v>
      </c>
      <c r="G306" s="120">
        <v>1</v>
      </c>
      <c r="H306" s="248"/>
      <c r="I306" s="212">
        <f t="shared" si="6"/>
        <v>0</v>
      </c>
    </row>
    <row r="307" spans="2:9" s="221" customFormat="1">
      <c r="B307" s="120" t="s">
        <v>757</v>
      </c>
      <c r="C307" s="120" t="s">
        <v>758</v>
      </c>
      <c r="D307" s="220"/>
      <c r="E307" s="222"/>
      <c r="F307" s="218" t="s">
        <v>1914</v>
      </c>
      <c r="G307" s="120">
        <v>2</v>
      </c>
      <c r="H307" s="248"/>
      <c r="I307" s="212">
        <f t="shared" si="6"/>
        <v>0</v>
      </c>
    </row>
    <row r="308" spans="2:9" s="217" customFormat="1">
      <c r="B308" s="120" t="s">
        <v>759</v>
      </c>
      <c r="C308" s="120" t="s">
        <v>760</v>
      </c>
      <c r="D308" s="220" t="s">
        <v>761</v>
      </c>
      <c r="E308" s="120"/>
      <c r="F308" s="218" t="s">
        <v>1914</v>
      </c>
      <c r="G308" s="120">
        <v>9</v>
      </c>
      <c r="H308" s="248"/>
      <c r="I308" s="212">
        <f t="shared" si="6"/>
        <v>0</v>
      </c>
    </row>
    <row r="309" spans="2:9" s="23" customFormat="1">
      <c r="B309" s="120" t="s">
        <v>762</v>
      </c>
      <c r="C309" s="120" t="s">
        <v>763</v>
      </c>
      <c r="D309" s="220" t="s">
        <v>764</v>
      </c>
      <c r="E309" s="215"/>
      <c r="F309" s="218" t="s">
        <v>1914</v>
      </c>
      <c r="G309" s="120">
        <v>2</v>
      </c>
      <c r="H309" s="248"/>
      <c r="I309" s="212">
        <f t="shared" si="6"/>
        <v>0</v>
      </c>
    </row>
    <row r="310" spans="2:9" s="23" customFormat="1">
      <c r="B310" s="120" t="s">
        <v>765</v>
      </c>
      <c r="C310" s="120" t="s">
        <v>766</v>
      </c>
      <c r="D310" s="220" t="s">
        <v>767</v>
      </c>
      <c r="E310" s="215"/>
      <c r="F310" s="218" t="s">
        <v>1914</v>
      </c>
      <c r="G310" s="120">
        <v>9</v>
      </c>
      <c r="H310" s="248"/>
      <c r="I310" s="212">
        <f t="shared" si="6"/>
        <v>0</v>
      </c>
    </row>
    <row r="311" spans="2:9" s="217" customFormat="1">
      <c r="B311" s="120" t="s">
        <v>768</v>
      </c>
      <c r="C311" s="120" t="s">
        <v>769</v>
      </c>
      <c r="D311" s="220" t="s">
        <v>770</v>
      </c>
      <c r="E311" s="120"/>
      <c r="F311" s="218" t="s">
        <v>1914</v>
      </c>
      <c r="G311" s="120">
        <v>9</v>
      </c>
      <c r="H311" s="248"/>
      <c r="I311" s="212">
        <f t="shared" si="6"/>
        <v>0</v>
      </c>
    </row>
    <row r="312" spans="2:9" s="23" customFormat="1">
      <c r="B312" s="120" t="s">
        <v>771</v>
      </c>
      <c r="C312" s="120" t="s">
        <v>772</v>
      </c>
      <c r="D312" s="220" t="s">
        <v>773</v>
      </c>
      <c r="E312" s="215"/>
      <c r="F312" s="218" t="s">
        <v>1914</v>
      </c>
      <c r="G312" s="120">
        <v>9</v>
      </c>
      <c r="H312" s="248"/>
      <c r="I312" s="212">
        <f t="shared" si="6"/>
        <v>0</v>
      </c>
    </row>
    <row r="313" spans="2:9" s="23" customFormat="1">
      <c r="B313" s="120" t="s">
        <v>774</v>
      </c>
      <c r="C313" s="120" t="s">
        <v>775</v>
      </c>
      <c r="D313" s="220" t="s">
        <v>776</v>
      </c>
      <c r="E313" s="215"/>
      <c r="F313" s="218" t="s">
        <v>1914</v>
      </c>
      <c r="G313" s="120">
        <v>9</v>
      </c>
      <c r="H313" s="248"/>
      <c r="I313" s="212">
        <f t="shared" si="6"/>
        <v>0</v>
      </c>
    </row>
    <row r="314" spans="2:9" s="23" customFormat="1">
      <c r="B314" s="120" t="s">
        <v>777</v>
      </c>
      <c r="C314" s="120" t="s">
        <v>778</v>
      </c>
      <c r="D314" s="220" t="s">
        <v>779</v>
      </c>
      <c r="E314" s="215"/>
      <c r="F314" s="218" t="s">
        <v>1914</v>
      </c>
      <c r="G314" s="120">
        <v>18</v>
      </c>
      <c r="H314" s="248"/>
      <c r="I314" s="212">
        <f t="shared" si="6"/>
        <v>0</v>
      </c>
    </row>
    <row r="315" spans="2:9" s="23" customFormat="1">
      <c r="B315" s="120" t="s">
        <v>780</v>
      </c>
      <c r="C315" s="120" t="s">
        <v>781</v>
      </c>
      <c r="D315" s="220" t="s">
        <v>782</v>
      </c>
      <c r="E315" s="215"/>
      <c r="F315" s="218" t="s">
        <v>1914</v>
      </c>
      <c r="G315" s="120">
        <v>9</v>
      </c>
      <c r="H315" s="248"/>
      <c r="I315" s="212">
        <f t="shared" si="6"/>
        <v>0</v>
      </c>
    </row>
    <row r="316" spans="2:9" s="23" customFormat="1">
      <c r="B316" s="215" t="s">
        <v>783</v>
      </c>
      <c r="C316" s="215" t="s">
        <v>784</v>
      </c>
      <c r="D316" s="219" t="s">
        <v>785</v>
      </c>
      <c r="E316" s="215"/>
      <c r="F316" s="218" t="s">
        <v>1914</v>
      </c>
      <c r="G316" s="215">
        <v>2</v>
      </c>
      <c r="H316" s="248"/>
      <c r="I316" s="212">
        <f t="shared" si="6"/>
        <v>0</v>
      </c>
    </row>
    <row r="317" spans="2:9" s="217" customFormat="1">
      <c r="B317" s="215" t="s">
        <v>786</v>
      </c>
      <c r="C317" s="215" t="s">
        <v>787</v>
      </c>
      <c r="D317" s="219" t="s">
        <v>788</v>
      </c>
      <c r="E317" s="120"/>
      <c r="F317" s="218" t="s">
        <v>1914</v>
      </c>
      <c r="G317" s="215">
        <v>2</v>
      </c>
      <c r="H317" s="248"/>
      <c r="I317" s="212">
        <f t="shared" si="6"/>
        <v>0</v>
      </c>
    </row>
    <row r="318" spans="2:9" s="217" customFormat="1">
      <c r="B318" s="120" t="s">
        <v>789</v>
      </c>
      <c r="C318" s="120" t="s">
        <v>790</v>
      </c>
      <c r="D318" s="220" t="s">
        <v>791</v>
      </c>
      <c r="E318" s="120"/>
      <c r="F318" s="218" t="s">
        <v>1914</v>
      </c>
      <c r="G318" s="120">
        <v>9</v>
      </c>
      <c r="H318" s="248"/>
      <c r="I318" s="212">
        <f t="shared" si="6"/>
        <v>0</v>
      </c>
    </row>
    <row r="319" spans="2:9" s="217" customFormat="1">
      <c r="B319" s="120" t="s">
        <v>792</v>
      </c>
      <c r="C319" s="120" t="s">
        <v>793</v>
      </c>
      <c r="D319" s="220" t="s">
        <v>794</v>
      </c>
      <c r="E319" s="120"/>
      <c r="F319" s="218" t="s">
        <v>1914</v>
      </c>
      <c r="G319" s="120">
        <v>2</v>
      </c>
      <c r="H319" s="248"/>
      <c r="I319" s="212">
        <f t="shared" si="6"/>
        <v>0</v>
      </c>
    </row>
    <row r="320" spans="2:9" s="217" customFormat="1">
      <c r="B320" s="215" t="s">
        <v>795</v>
      </c>
      <c r="C320" s="215" t="s">
        <v>796</v>
      </c>
      <c r="D320" s="219" t="s">
        <v>797</v>
      </c>
      <c r="E320" s="120"/>
      <c r="F320" s="218" t="s">
        <v>1914</v>
      </c>
      <c r="G320" s="215">
        <v>1</v>
      </c>
      <c r="H320" s="248"/>
      <c r="I320" s="212">
        <f t="shared" si="6"/>
        <v>0</v>
      </c>
    </row>
    <row r="321" spans="2:9" s="217" customFormat="1">
      <c r="B321" s="120" t="s">
        <v>798</v>
      </c>
      <c r="C321" s="120" t="s">
        <v>168</v>
      </c>
      <c r="D321" s="220" t="s">
        <v>799</v>
      </c>
      <c r="E321" s="120"/>
      <c r="F321" s="218" t="s">
        <v>1914</v>
      </c>
      <c r="G321" s="120">
        <v>4</v>
      </c>
      <c r="H321" s="248"/>
      <c r="I321" s="212">
        <f t="shared" si="6"/>
        <v>0</v>
      </c>
    </row>
    <row r="322" spans="2:9" s="217" customFormat="1">
      <c r="B322" s="120" t="s">
        <v>800</v>
      </c>
      <c r="C322" s="120" t="s">
        <v>801</v>
      </c>
      <c r="D322" s="220"/>
      <c r="E322" s="120"/>
      <c r="F322" s="218" t="s">
        <v>1914</v>
      </c>
      <c r="G322" s="120">
        <v>1</v>
      </c>
      <c r="H322" s="248"/>
      <c r="I322" s="212">
        <f t="shared" si="6"/>
        <v>0</v>
      </c>
    </row>
    <row r="323" spans="2:9" s="217" customFormat="1">
      <c r="B323" s="120" t="s">
        <v>802</v>
      </c>
      <c r="C323" s="120" t="s">
        <v>803</v>
      </c>
      <c r="D323" s="220"/>
      <c r="E323" s="120"/>
      <c r="F323" s="218" t="s">
        <v>1914</v>
      </c>
      <c r="G323" s="120">
        <v>1</v>
      </c>
      <c r="H323" s="248"/>
      <c r="I323" s="212">
        <f t="shared" si="6"/>
        <v>0</v>
      </c>
    </row>
    <row r="324" spans="2:9" s="221" customFormat="1" ht="30">
      <c r="B324" s="215" t="s">
        <v>804</v>
      </c>
      <c r="C324" s="215" t="s">
        <v>805</v>
      </c>
      <c r="D324" s="219"/>
      <c r="E324" s="222"/>
      <c r="F324" s="218" t="s">
        <v>1914</v>
      </c>
      <c r="G324" s="215">
        <v>9</v>
      </c>
      <c r="H324" s="248"/>
      <c r="I324" s="212">
        <f t="shared" si="6"/>
        <v>0</v>
      </c>
    </row>
    <row r="325" spans="2:9" s="217" customFormat="1" ht="30">
      <c r="B325" s="215" t="s">
        <v>806</v>
      </c>
      <c r="C325" s="215" t="s">
        <v>807</v>
      </c>
      <c r="D325" s="219" t="s">
        <v>808</v>
      </c>
      <c r="E325" s="120"/>
      <c r="F325" s="218" t="s">
        <v>1914</v>
      </c>
      <c r="G325" s="215">
        <v>2</v>
      </c>
      <c r="H325" s="248"/>
      <c r="I325" s="212">
        <f t="shared" si="6"/>
        <v>0</v>
      </c>
    </row>
    <row r="326" spans="2:9" s="217" customFormat="1">
      <c r="B326" s="120" t="s">
        <v>809</v>
      </c>
      <c r="C326" s="120" t="s">
        <v>810</v>
      </c>
      <c r="D326" s="220" t="s">
        <v>811</v>
      </c>
      <c r="E326" s="120"/>
      <c r="F326" s="218" t="s">
        <v>1914</v>
      </c>
      <c r="G326" s="120">
        <v>1</v>
      </c>
      <c r="H326" s="248"/>
      <c r="I326" s="212">
        <f t="shared" si="6"/>
        <v>0</v>
      </c>
    </row>
    <row r="327" spans="2:9" s="23" customFormat="1">
      <c r="B327" s="120" t="s">
        <v>812</v>
      </c>
      <c r="C327" s="120" t="s">
        <v>813</v>
      </c>
      <c r="D327" s="220" t="s">
        <v>814</v>
      </c>
      <c r="E327" s="215"/>
      <c r="F327" s="218" t="s">
        <v>1914</v>
      </c>
      <c r="G327" s="120">
        <v>2</v>
      </c>
      <c r="H327" s="248"/>
      <c r="I327" s="212">
        <f t="shared" si="6"/>
        <v>0</v>
      </c>
    </row>
    <row r="328" spans="2:9" s="217" customFormat="1">
      <c r="B328" s="120" t="s">
        <v>815</v>
      </c>
      <c r="C328" s="120" t="s">
        <v>816</v>
      </c>
      <c r="D328" s="220"/>
      <c r="E328" s="120"/>
      <c r="F328" s="218" t="s">
        <v>1914</v>
      </c>
      <c r="G328" s="120">
        <v>3</v>
      </c>
      <c r="H328" s="248"/>
      <c r="I328" s="212">
        <f t="shared" si="6"/>
        <v>0</v>
      </c>
    </row>
    <row r="329" spans="2:9" s="217" customFormat="1" ht="60">
      <c r="B329" s="215" t="s">
        <v>817</v>
      </c>
      <c r="C329" s="215" t="s">
        <v>818</v>
      </c>
      <c r="D329" s="219"/>
      <c r="E329" s="120"/>
      <c r="F329" s="218" t="s">
        <v>1914</v>
      </c>
      <c r="G329" s="215">
        <v>1</v>
      </c>
      <c r="H329" s="248"/>
      <c r="I329" s="212">
        <f t="shared" si="6"/>
        <v>0</v>
      </c>
    </row>
    <row r="330" spans="2:9" s="23" customFormat="1" ht="30">
      <c r="B330" s="215" t="s">
        <v>819</v>
      </c>
      <c r="C330" s="215" t="s">
        <v>820</v>
      </c>
      <c r="D330" s="219" t="s">
        <v>821</v>
      </c>
      <c r="E330" s="215"/>
      <c r="F330" s="218" t="s">
        <v>1914</v>
      </c>
      <c r="G330" s="215">
        <v>1</v>
      </c>
      <c r="H330" s="248"/>
      <c r="I330" s="212">
        <f t="shared" si="6"/>
        <v>0</v>
      </c>
    </row>
    <row r="331" spans="2:9" s="217" customFormat="1" ht="30">
      <c r="B331" s="215" t="s">
        <v>822</v>
      </c>
      <c r="C331" s="215" t="s">
        <v>823</v>
      </c>
      <c r="D331" s="219" t="s">
        <v>824</v>
      </c>
      <c r="E331" s="120"/>
      <c r="F331" s="218" t="s">
        <v>1914</v>
      </c>
      <c r="G331" s="215">
        <v>1</v>
      </c>
      <c r="H331" s="248"/>
      <c r="I331" s="212">
        <f t="shared" si="6"/>
        <v>0</v>
      </c>
    </row>
    <row r="332" spans="2:9" s="217" customFormat="1">
      <c r="B332" s="215" t="s">
        <v>825</v>
      </c>
      <c r="C332" s="215" t="s">
        <v>826</v>
      </c>
      <c r="D332" s="219" t="s">
        <v>827</v>
      </c>
      <c r="E332" s="120"/>
      <c r="F332" s="218" t="s">
        <v>1914</v>
      </c>
      <c r="G332" s="215">
        <v>9</v>
      </c>
      <c r="H332" s="248"/>
      <c r="I332" s="212">
        <f t="shared" si="6"/>
        <v>0</v>
      </c>
    </row>
    <row r="333" spans="2:9" s="221" customFormat="1" ht="30">
      <c r="B333" s="215" t="s">
        <v>828</v>
      </c>
      <c r="C333" s="215" t="s">
        <v>829</v>
      </c>
      <c r="D333" s="219" t="s">
        <v>830</v>
      </c>
      <c r="E333" s="222"/>
      <c r="F333" s="218" t="s">
        <v>1914</v>
      </c>
      <c r="G333" s="215">
        <v>9</v>
      </c>
      <c r="H333" s="248"/>
      <c r="I333" s="212">
        <f t="shared" si="6"/>
        <v>0</v>
      </c>
    </row>
    <row r="334" spans="2:9" s="217" customFormat="1" ht="30">
      <c r="B334" s="215" t="s">
        <v>831</v>
      </c>
      <c r="C334" s="215" t="s">
        <v>832</v>
      </c>
      <c r="D334" s="219"/>
      <c r="E334" s="120"/>
      <c r="F334" s="218" t="s">
        <v>1914</v>
      </c>
      <c r="G334" s="215">
        <v>1</v>
      </c>
      <c r="H334" s="248"/>
      <c r="I334" s="212">
        <f t="shared" si="6"/>
        <v>0</v>
      </c>
    </row>
    <row r="335" spans="2:9" s="23" customFormat="1">
      <c r="B335" s="120" t="s">
        <v>833</v>
      </c>
      <c r="C335" s="120" t="s">
        <v>834</v>
      </c>
      <c r="D335" s="220" t="s">
        <v>835</v>
      </c>
      <c r="E335" s="215"/>
      <c r="F335" s="218" t="s">
        <v>1914</v>
      </c>
      <c r="G335" s="120">
        <v>6</v>
      </c>
      <c r="H335" s="248"/>
      <c r="I335" s="212">
        <f t="shared" si="6"/>
        <v>0</v>
      </c>
    </row>
    <row r="336" spans="2:9" s="23" customFormat="1">
      <c r="B336" s="120" t="s">
        <v>836</v>
      </c>
      <c r="C336" s="120" t="s">
        <v>837</v>
      </c>
      <c r="D336" s="220" t="s">
        <v>838</v>
      </c>
      <c r="E336" s="215"/>
      <c r="F336" s="218" t="s">
        <v>1914</v>
      </c>
      <c r="G336" s="120">
        <v>2</v>
      </c>
      <c r="H336" s="248"/>
      <c r="I336" s="212">
        <f t="shared" si="6"/>
        <v>0</v>
      </c>
    </row>
    <row r="337" spans="2:9" s="217" customFormat="1" ht="30">
      <c r="B337" s="215" t="s">
        <v>839</v>
      </c>
      <c r="C337" s="215" t="s">
        <v>840</v>
      </c>
      <c r="D337" s="219" t="s">
        <v>841</v>
      </c>
      <c r="E337" s="120"/>
      <c r="F337" s="218" t="s">
        <v>1914</v>
      </c>
      <c r="G337" s="215">
        <v>1</v>
      </c>
      <c r="H337" s="248"/>
      <c r="I337" s="212">
        <f t="shared" si="6"/>
        <v>0</v>
      </c>
    </row>
    <row r="338" spans="2:9" s="23" customFormat="1" ht="45">
      <c r="B338" s="215" t="s">
        <v>842</v>
      </c>
      <c r="C338" s="215" t="s">
        <v>843</v>
      </c>
      <c r="D338" s="219"/>
      <c r="E338" s="215"/>
      <c r="F338" s="218" t="s">
        <v>1914</v>
      </c>
      <c r="G338" s="215">
        <v>1</v>
      </c>
      <c r="H338" s="248"/>
      <c r="I338" s="212">
        <f t="shared" si="6"/>
        <v>0</v>
      </c>
    </row>
    <row r="339" spans="2:9" s="23" customFormat="1">
      <c r="B339" s="215" t="s">
        <v>844</v>
      </c>
      <c r="C339" s="215" t="s">
        <v>845</v>
      </c>
      <c r="D339" s="219" t="s">
        <v>846</v>
      </c>
      <c r="E339" s="215"/>
      <c r="F339" s="218" t="s">
        <v>1914</v>
      </c>
      <c r="G339" s="215">
        <v>2</v>
      </c>
      <c r="H339" s="248"/>
      <c r="I339" s="212">
        <f t="shared" si="6"/>
        <v>0</v>
      </c>
    </row>
    <row r="340" spans="2:9" s="217" customFormat="1" ht="30">
      <c r="B340" s="215" t="s">
        <v>847</v>
      </c>
      <c r="C340" s="215" t="s">
        <v>848</v>
      </c>
      <c r="D340" s="219"/>
      <c r="E340" s="120"/>
      <c r="F340" s="218" t="s">
        <v>1914</v>
      </c>
      <c r="G340" s="215">
        <v>1</v>
      </c>
      <c r="H340" s="248"/>
      <c r="I340" s="212">
        <f t="shared" si="6"/>
        <v>0</v>
      </c>
    </row>
    <row r="341" spans="2:9" s="217" customFormat="1">
      <c r="B341" s="120" t="s">
        <v>849</v>
      </c>
      <c r="C341" s="120" t="s">
        <v>850</v>
      </c>
      <c r="D341" s="220"/>
      <c r="E341" s="120"/>
      <c r="F341" s="218" t="s">
        <v>1914</v>
      </c>
      <c r="G341" s="120">
        <v>1</v>
      </c>
      <c r="H341" s="248"/>
      <c r="I341" s="212">
        <f t="shared" si="6"/>
        <v>0</v>
      </c>
    </row>
    <row r="342" spans="2:9" s="23" customFormat="1" ht="30">
      <c r="B342" s="215" t="s">
        <v>851</v>
      </c>
      <c r="C342" s="215" t="s">
        <v>852</v>
      </c>
      <c r="D342" s="219" t="s">
        <v>853</v>
      </c>
      <c r="E342" s="215"/>
      <c r="F342" s="218" t="s">
        <v>1914</v>
      </c>
      <c r="G342" s="215">
        <v>1</v>
      </c>
      <c r="H342" s="248"/>
      <c r="I342" s="212">
        <f t="shared" si="6"/>
        <v>0</v>
      </c>
    </row>
    <row r="343" spans="2:9" s="217" customFormat="1">
      <c r="B343" s="215" t="s">
        <v>854</v>
      </c>
      <c r="C343" s="215" t="s">
        <v>855</v>
      </c>
      <c r="D343" s="219" t="s">
        <v>856</v>
      </c>
      <c r="E343" s="120"/>
      <c r="F343" s="218" t="s">
        <v>1914</v>
      </c>
      <c r="G343" s="215">
        <v>1</v>
      </c>
      <c r="H343" s="248"/>
      <c r="I343" s="212">
        <f t="shared" si="6"/>
        <v>0</v>
      </c>
    </row>
    <row r="344" spans="2:9" s="23" customFormat="1">
      <c r="B344" s="120" t="s">
        <v>857</v>
      </c>
      <c r="C344" s="120" t="s">
        <v>858</v>
      </c>
      <c r="D344" s="220" t="s">
        <v>859</v>
      </c>
      <c r="E344" s="215"/>
      <c r="F344" s="218" t="s">
        <v>1914</v>
      </c>
      <c r="G344" s="120">
        <v>4</v>
      </c>
      <c r="H344" s="248"/>
      <c r="I344" s="212">
        <f t="shared" si="6"/>
        <v>0</v>
      </c>
    </row>
    <row r="345" spans="2:9" s="217" customFormat="1" ht="30">
      <c r="B345" s="215" t="s">
        <v>860</v>
      </c>
      <c r="C345" s="215" t="s">
        <v>861</v>
      </c>
      <c r="D345" s="219" t="s">
        <v>862</v>
      </c>
      <c r="E345" s="120"/>
      <c r="F345" s="218" t="s">
        <v>2623</v>
      </c>
      <c r="G345" s="215">
        <v>1</v>
      </c>
      <c r="H345" s="248"/>
      <c r="I345" s="212">
        <f t="shared" ref="I345:I408" si="7">H345*G345</f>
        <v>0</v>
      </c>
    </row>
    <row r="346" spans="2:9" s="23" customFormat="1">
      <c r="B346" s="120" t="s">
        <v>863</v>
      </c>
      <c r="C346" s="120" t="s">
        <v>864</v>
      </c>
      <c r="D346" s="220" t="s">
        <v>865</v>
      </c>
      <c r="E346" s="215"/>
      <c r="F346" s="218"/>
      <c r="G346" s="120">
        <v>1</v>
      </c>
      <c r="H346" s="248"/>
      <c r="I346" s="212">
        <f t="shared" si="7"/>
        <v>0</v>
      </c>
    </row>
    <row r="347" spans="2:9" s="23" customFormat="1" ht="30">
      <c r="B347" s="215" t="s">
        <v>866</v>
      </c>
      <c r="C347" s="215" t="s">
        <v>867</v>
      </c>
      <c r="D347" s="219"/>
      <c r="E347" s="215"/>
      <c r="F347" s="218" t="s">
        <v>1914</v>
      </c>
      <c r="G347" s="215">
        <v>1</v>
      </c>
      <c r="H347" s="248"/>
      <c r="I347" s="212">
        <f t="shared" si="7"/>
        <v>0</v>
      </c>
    </row>
    <row r="348" spans="2:9" s="23" customFormat="1" ht="45">
      <c r="B348" s="215" t="s">
        <v>869</v>
      </c>
      <c r="C348" s="215" t="s">
        <v>868</v>
      </c>
      <c r="D348" s="219"/>
      <c r="E348" s="215"/>
      <c r="F348" s="218" t="s">
        <v>1914</v>
      </c>
      <c r="G348" s="215">
        <v>1</v>
      </c>
      <c r="H348" s="248"/>
      <c r="I348" s="212">
        <f t="shared" si="7"/>
        <v>0</v>
      </c>
    </row>
    <row r="349" spans="2:9" s="217" customFormat="1" ht="30">
      <c r="B349" s="215" t="s">
        <v>870</v>
      </c>
      <c r="C349" s="215" t="s">
        <v>871</v>
      </c>
      <c r="D349" s="219"/>
      <c r="E349" s="120"/>
      <c r="F349" s="218" t="s">
        <v>1914</v>
      </c>
      <c r="G349" s="215">
        <v>1</v>
      </c>
      <c r="H349" s="248"/>
      <c r="I349" s="212">
        <f t="shared" si="7"/>
        <v>0</v>
      </c>
    </row>
    <row r="350" spans="2:9" s="23" customFormat="1" ht="30">
      <c r="B350" s="215" t="s">
        <v>872</v>
      </c>
      <c r="C350" s="215" t="s">
        <v>873</v>
      </c>
      <c r="D350" s="219" t="s">
        <v>874</v>
      </c>
      <c r="E350" s="215"/>
      <c r="F350" s="218" t="s">
        <v>1914</v>
      </c>
      <c r="G350" s="215">
        <v>1</v>
      </c>
      <c r="H350" s="248"/>
      <c r="I350" s="212">
        <f t="shared" si="7"/>
        <v>0</v>
      </c>
    </row>
    <row r="351" spans="2:9" s="217" customFormat="1">
      <c r="B351" s="120" t="s">
        <v>875</v>
      </c>
      <c r="C351" s="120" t="s">
        <v>876</v>
      </c>
      <c r="D351" s="220"/>
      <c r="E351" s="120"/>
      <c r="F351" s="218" t="s">
        <v>1914</v>
      </c>
      <c r="G351" s="120">
        <v>1</v>
      </c>
      <c r="H351" s="248"/>
      <c r="I351" s="212">
        <f t="shared" si="7"/>
        <v>0</v>
      </c>
    </row>
    <row r="352" spans="2:9" s="217" customFormat="1" ht="30">
      <c r="B352" s="215" t="s">
        <v>877</v>
      </c>
      <c r="C352" s="215" t="s">
        <v>878</v>
      </c>
      <c r="D352" s="219" t="s">
        <v>879</v>
      </c>
      <c r="E352" s="120"/>
      <c r="F352" s="218" t="s">
        <v>1914</v>
      </c>
      <c r="G352" s="215">
        <v>1</v>
      </c>
      <c r="H352" s="248"/>
      <c r="I352" s="212">
        <f t="shared" si="7"/>
        <v>0</v>
      </c>
    </row>
    <row r="353" spans="2:9" s="23" customFormat="1" ht="30">
      <c r="B353" s="215" t="s">
        <v>880</v>
      </c>
      <c r="C353" s="215" t="s">
        <v>881</v>
      </c>
      <c r="D353" s="219" t="s">
        <v>882</v>
      </c>
      <c r="E353" s="215"/>
      <c r="F353" s="218" t="s">
        <v>1914</v>
      </c>
      <c r="G353" s="215">
        <v>1</v>
      </c>
      <c r="H353" s="248"/>
      <c r="I353" s="212">
        <f t="shared" si="7"/>
        <v>0</v>
      </c>
    </row>
    <row r="354" spans="2:9" s="23" customFormat="1" ht="30">
      <c r="B354" s="215" t="s">
        <v>883</v>
      </c>
      <c r="C354" s="215" t="s">
        <v>884</v>
      </c>
      <c r="D354" s="219" t="s">
        <v>885</v>
      </c>
      <c r="E354" s="215"/>
      <c r="F354" s="218" t="s">
        <v>1914</v>
      </c>
      <c r="G354" s="215">
        <v>1</v>
      </c>
      <c r="H354" s="248"/>
      <c r="I354" s="212">
        <f t="shared" si="7"/>
        <v>0</v>
      </c>
    </row>
    <row r="355" spans="2:9" s="217" customFormat="1">
      <c r="B355" s="120" t="s">
        <v>886</v>
      </c>
      <c r="C355" s="120" t="s">
        <v>887</v>
      </c>
      <c r="D355" s="220" t="s">
        <v>888</v>
      </c>
      <c r="E355" s="120"/>
      <c r="F355" s="218" t="s">
        <v>1914</v>
      </c>
      <c r="G355" s="120">
        <v>1</v>
      </c>
      <c r="H355" s="248"/>
      <c r="I355" s="212">
        <f t="shared" si="7"/>
        <v>0</v>
      </c>
    </row>
    <row r="356" spans="2:9" s="23" customFormat="1">
      <c r="B356" s="215" t="s">
        <v>889</v>
      </c>
      <c r="C356" s="215" t="s">
        <v>890</v>
      </c>
      <c r="D356" s="219" t="s">
        <v>891</v>
      </c>
      <c r="E356" s="215"/>
      <c r="F356" s="218" t="s">
        <v>1914</v>
      </c>
      <c r="G356" s="215">
        <v>1</v>
      </c>
      <c r="H356" s="248"/>
      <c r="I356" s="212">
        <f t="shared" si="7"/>
        <v>0</v>
      </c>
    </row>
    <row r="357" spans="2:9" s="217" customFormat="1">
      <c r="B357" s="120" t="s">
        <v>892</v>
      </c>
      <c r="C357" s="120" t="s">
        <v>893</v>
      </c>
      <c r="D357" s="220" t="s">
        <v>894</v>
      </c>
      <c r="E357" s="120"/>
      <c r="F357" s="218" t="s">
        <v>1914</v>
      </c>
      <c r="G357" s="120">
        <v>1</v>
      </c>
      <c r="H357" s="248"/>
      <c r="I357" s="212">
        <f t="shared" si="7"/>
        <v>0</v>
      </c>
    </row>
    <row r="358" spans="2:9" s="217" customFormat="1">
      <c r="B358" s="120" t="s">
        <v>895</v>
      </c>
      <c r="C358" s="120" t="s">
        <v>896</v>
      </c>
      <c r="D358" s="220" t="s">
        <v>897</v>
      </c>
      <c r="E358" s="120"/>
      <c r="F358" s="218" t="s">
        <v>1914</v>
      </c>
      <c r="G358" s="120">
        <v>1</v>
      </c>
      <c r="H358" s="248"/>
      <c r="I358" s="212">
        <f t="shared" si="7"/>
        <v>0</v>
      </c>
    </row>
    <row r="359" spans="2:9" s="23" customFormat="1">
      <c r="B359" s="120" t="s">
        <v>898</v>
      </c>
      <c r="C359" s="120" t="s">
        <v>899</v>
      </c>
      <c r="D359" s="220" t="s">
        <v>900</v>
      </c>
      <c r="E359" s="215"/>
      <c r="F359" s="218" t="s">
        <v>1914</v>
      </c>
      <c r="G359" s="120">
        <v>1</v>
      </c>
      <c r="H359" s="248"/>
      <c r="I359" s="212">
        <f t="shared" si="7"/>
        <v>0</v>
      </c>
    </row>
    <row r="360" spans="2:9" s="217" customFormat="1">
      <c r="B360" s="120" t="s">
        <v>901</v>
      </c>
      <c r="C360" s="120" t="s">
        <v>902</v>
      </c>
      <c r="D360" s="220"/>
      <c r="E360" s="120"/>
      <c r="F360" s="218" t="s">
        <v>1914</v>
      </c>
      <c r="G360" s="120">
        <v>1</v>
      </c>
      <c r="H360" s="248"/>
      <c r="I360" s="212">
        <f t="shared" si="7"/>
        <v>0</v>
      </c>
    </row>
    <row r="361" spans="2:9" s="221" customFormat="1" ht="30">
      <c r="B361" s="215" t="s">
        <v>903</v>
      </c>
      <c r="C361" s="215" t="s">
        <v>904</v>
      </c>
      <c r="D361" s="219"/>
      <c r="E361" s="222"/>
      <c r="F361" s="218" t="s">
        <v>1914</v>
      </c>
      <c r="G361" s="215">
        <v>1</v>
      </c>
      <c r="H361" s="248"/>
      <c r="I361" s="212">
        <f t="shared" si="7"/>
        <v>0</v>
      </c>
    </row>
    <row r="362" spans="2:9" s="217" customFormat="1">
      <c r="B362" s="120" t="s">
        <v>905</v>
      </c>
      <c r="C362" s="120" t="s">
        <v>906</v>
      </c>
      <c r="D362" s="220"/>
      <c r="E362" s="120"/>
      <c r="F362" s="218" t="s">
        <v>1914</v>
      </c>
      <c r="G362" s="120">
        <v>1</v>
      </c>
      <c r="H362" s="248"/>
      <c r="I362" s="212">
        <f t="shared" si="7"/>
        <v>0</v>
      </c>
    </row>
    <row r="363" spans="2:9" s="23" customFormat="1" ht="30">
      <c r="B363" s="215" t="s">
        <v>907</v>
      </c>
      <c r="C363" s="215" t="s">
        <v>908</v>
      </c>
      <c r="D363" s="219" t="s">
        <v>909</v>
      </c>
      <c r="E363" s="215"/>
      <c r="F363" s="218" t="s">
        <v>2623</v>
      </c>
      <c r="G363" s="215">
        <v>1</v>
      </c>
      <c r="H363" s="248"/>
      <c r="I363" s="212">
        <f t="shared" si="7"/>
        <v>0</v>
      </c>
    </row>
    <row r="364" spans="2:9" s="23" customFormat="1" ht="30">
      <c r="B364" s="215" t="s">
        <v>910</v>
      </c>
      <c r="C364" s="215" t="s">
        <v>911</v>
      </c>
      <c r="D364" s="219" t="s">
        <v>912</v>
      </c>
      <c r="E364" s="215"/>
      <c r="F364" s="218" t="s">
        <v>2623</v>
      </c>
      <c r="G364" s="215">
        <v>6</v>
      </c>
      <c r="H364" s="248"/>
      <c r="I364" s="212">
        <f t="shared" si="7"/>
        <v>0</v>
      </c>
    </row>
    <row r="365" spans="2:9" s="217" customFormat="1" ht="30">
      <c r="B365" s="215" t="s">
        <v>913</v>
      </c>
      <c r="C365" s="215" t="s">
        <v>914</v>
      </c>
      <c r="D365" s="219" t="s">
        <v>915</v>
      </c>
      <c r="E365" s="120"/>
      <c r="F365" s="218" t="s">
        <v>2623</v>
      </c>
      <c r="G365" s="215">
        <v>6</v>
      </c>
      <c r="H365" s="248"/>
      <c r="I365" s="212">
        <f t="shared" si="7"/>
        <v>0</v>
      </c>
    </row>
    <row r="366" spans="2:9" s="217" customFormat="1" ht="30">
      <c r="B366" s="215" t="s">
        <v>916</v>
      </c>
      <c r="C366" s="215" t="s">
        <v>917</v>
      </c>
      <c r="D366" s="219" t="s">
        <v>918</v>
      </c>
      <c r="E366" s="120"/>
      <c r="F366" s="218" t="s">
        <v>2623</v>
      </c>
      <c r="G366" s="215">
        <v>1</v>
      </c>
      <c r="H366" s="248"/>
      <c r="I366" s="212">
        <f t="shared" si="7"/>
        <v>0</v>
      </c>
    </row>
    <row r="367" spans="2:9" s="23" customFormat="1">
      <c r="B367" s="120" t="s">
        <v>919</v>
      </c>
      <c r="C367" s="120" t="s">
        <v>920</v>
      </c>
      <c r="D367" s="220"/>
      <c r="E367" s="215"/>
      <c r="F367" s="218" t="s">
        <v>1914</v>
      </c>
      <c r="G367" s="120">
        <v>1</v>
      </c>
      <c r="H367" s="248"/>
      <c r="I367" s="212">
        <f t="shared" si="7"/>
        <v>0</v>
      </c>
    </row>
    <row r="368" spans="2:9" s="217" customFormat="1">
      <c r="B368" s="120" t="s">
        <v>921</v>
      </c>
      <c r="C368" s="120" t="s">
        <v>922</v>
      </c>
      <c r="D368" s="220"/>
      <c r="E368" s="120"/>
      <c r="F368" s="218" t="s">
        <v>1914</v>
      </c>
      <c r="G368" s="120">
        <v>4</v>
      </c>
      <c r="H368" s="248"/>
      <c r="I368" s="212">
        <f t="shared" si="7"/>
        <v>0</v>
      </c>
    </row>
    <row r="369" spans="2:9" s="217" customFormat="1">
      <c r="B369" s="120" t="s">
        <v>923</v>
      </c>
      <c r="C369" s="120" t="s">
        <v>924</v>
      </c>
      <c r="D369" s="220" t="s">
        <v>925</v>
      </c>
      <c r="E369" s="120"/>
      <c r="F369" s="218" t="s">
        <v>1914</v>
      </c>
      <c r="G369" s="120">
        <v>12</v>
      </c>
      <c r="H369" s="248"/>
      <c r="I369" s="212">
        <f t="shared" si="7"/>
        <v>0</v>
      </c>
    </row>
    <row r="370" spans="2:9" s="221" customFormat="1">
      <c r="B370" s="120" t="s">
        <v>926</v>
      </c>
      <c r="C370" s="120" t="s">
        <v>927</v>
      </c>
      <c r="D370" s="220" t="s">
        <v>928</v>
      </c>
      <c r="E370" s="222"/>
      <c r="F370" s="218" t="s">
        <v>1914</v>
      </c>
      <c r="G370" s="120">
        <v>1</v>
      </c>
      <c r="H370" s="248"/>
      <c r="I370" s="212">
        <f t="shared" si="7"/>
        <v>0</v>
      </c>
    </row>
    <row r="371" spans="2:9" s="217" customFormat="1" ht="30">
      <c r="B371" s="215" t="s">
        <v>929</v>
      </c>
      <c r="C371" s="215" t="s">
        <v>930</v>
      </c>
      <c r="D371" s="219" t="s">
        <v>931</v>
      </c>
      <c r="E371" s="120"/>
      <c r="F371" s="218" t="s">
        <v>2623</v>
      </c>
      <c r="G371" s="215">
        <v>1</v>
      </c>
      <c r="H371" s="248"/>
      <c r="I371" s="212">
        <f t="shared" si="7"/>
        <v>0</v>
      </c>
    </row>
    <row r="372" spans="2:9" s="23" customFormat="1" ht="30">
      <c r="B372" s="215" t="s">
        <v>932</v>
      </c>
      <c r="C372" s="215" t="s">
        <v>933</v>
      </c>
      <c r="D372" s="219" t="s">
        <v>934</v>
      </c>
      <c r="E372" s="215"/>
      <c r="F372" s="218" t="s">
        <v>1914</v>
      </c>
      <c r="G372" s="215">
        <v>1</v>
      </c>
      <c r="H372" s="248"/>
      <c r="I372" s="212">
        <f t="shared" si="7"/>
        <v>0</v>
      </c>
    </row>
    <row r="373" spans="2:9" s="23" customFormat="1" ht="30">
      <c r="B373" s="215" t="s">
        <v>935</v>
      </c>
      <c r="C373" s="215" t="s">
        <v>936</v>
      </c>
      <c r="D373" s="219"/>
      <c r="E373" s="215"/>
      <c r="F373" s="218" t="s">
        <v>2623</v>
      </c>
      <c r="G373" s="215">
        <v>1</v>
      </c>
      <c r="H373" s="248"/>
      <c r="I373" s="212">
        <f t="shared" si="7"/>
        <v>0</v>
      </c>
    </row>
    <row r="374" spans="2:9" s="217" customFormat="1">
      <c r="B374" s="120" t="s">
        <v>937</v>
      </c>
      <c r="C374" s="120" t="s">
        <v>938</v>
      </c>
      <c r="D374" s="220" t="s">
        <v>939</v>
      </c>
      <c r="E374" s="120"/>
      <c r="F374" s="218" t="s">
        <v>1914</v>
      </c>
      <c r="G374" s="120">
        <v>1</v>
      </c>
      <c r="H374" s="248"/>
      <c r="I374" s="212">
        <f t="shared" si="7"/>
        <v>0</v>
      </c>
    </row>
    <row r="375" spans="2:9" s="23" customFormat="1" ht="30">
      <c r="B375" s="215" t="s">
        <v>940</v>
      </c>
      <c r="C375" s="215" t="s">
        <v>941</v>
      </c>
      <c r="D375" s="219"/>
      <c r="E375" s="215"/>
      <c r="F375" s="218" t="s">
        <v>2623</v>
      </c>
      <c r="G375" s="215">
        <v>1</v>
      </c>
      <c r="H375" s="248"/>
      <c r="I375" s="212">
        <f t="shared" si="7"/>
        <v>0</v>
      </c>
    </row>
    <row r="376" spans="2:9" s="23" customFormat="1" ht="30">
      <c r="B376" s="215" t="s">
        <v>942</v>
      </c>
      <c r="C376" s="215" t="s">
        <v>943</v>
      </c>
      <c r="D376" s="219"/>
      <c r="E376" s="215"/>
      <c r="F376" s="218" t="s">
        <v>1914</v>
      </c>
      <c r="G376" s="215">
        <v>6</v>
      </c>
      <c r="H376" s="248"/>
      <c r="I376" s="212">
        <f t="shared" si="7"/>
        <v>0</v>
      </c>
    </row>
    <row r="377" spans="2:9" s="217" customFormat="1">
      <c r="B377" s="120" t="s">
        <v>944</v>
      </c>
      <c r="C377" s="120" t="s">
        <v>150</v>
      </c>
      <c r="D377" s="220" t="s">
        <v>945</v>
      </c>
      <c r="E377" s="120"/>
      <c r="F377" s="218" t="s">
        <v>1914</v>
      </c>
      <c r="G377" s="120">
        <v>3</v>
      </c>
      <c r="H377" s="248"/>
      <c r="I377" s="212">
        <f t="shared" si="7"/>
        <v>0</v>
      </c>
    </row>
    <row r="378" spans="2:9" s="23" customFormat="1">
      <c r="B378" s="120" t="s">
        <v>946</v>
      </c>
      <c r="C378" s="120" t="s">
        <v>149</v>
      </c>
      <c r="D378" s="220"/>
      <c r="E378" s="215"/>
      <c r="F378" s="218" t="s">
        <v>1914</v>
      </c>
      <c r="G378" s="120">
        <v>1</v>
      </c>
      <c r="H378" s="248"/>
      <c r="I378" s="212">
        <f t="shared" si="7"/>
        <v>0</v>
      </c>
    </row>
    <row r="379" spans="2:9" s="217" customFormat="1">
      <c r="B379" s="120" t="s">
        <v>947</v>
      </c>
      <c r="C379" s="120" t="s">
        <v>948</v>
      </c>
      <c r="D379" s="220"/>
      <c r="E379" s="120"/>
      <c r="F379" s="218" t="s">
        <v>1914</v>
      </c>
      <c r="G379" s="120">
        <v>1</v>
      </c>
      <c r="H379" s="248"/>
      <c r="I379" s="212">
        <f t="shared" si="7"/>
        <v>0</v>
      </c>
    </row>
    <row r="380" spans="2:9" s="217" customFormat="1">
      <c r="B380" s="120" t="s">
        <v>949</v>
      </c>
      <c r="C380" s="120" t="s">
        <v>950</v>
      </c>
      <c r="D380" s="220"/>
      <c r="E380" s="120"/>
      <c r="F380" s="218" t="s">
        <v>2623</v>
      </c>
      <c r="G380" s="120">
        <v>2</v>
      </c>
      <c r="H380" s="248"/>
      <c r="I380" s="212">
        <f t="shared" si="7"/>
        <v>0</v>
      </c>
    </row>
    <row r="381" spans="2:9" s="23" customFormat="1">
      <c r="B381" s="120" t="s">
        <v>951</v>
      </c>
      <c r="C381" s="120" t="s">
        <v>952</v>
      </c>
      <c r="D381" s="220"/>
      <c r="E381" s="215"/>
      <c r="F381" s="218" t="s">
        <v>1914</v>
      </c>
      <c r="G381" s="120">
        <v>2</v>
      </c>
      <c r="H381" s="248"/>
      <c r="I381" s="212">
        <f t="shared" si="7"/>
        <v>0</v>
      </c>
    </row>
    <row r="382" spans="2:9" s="217" customFormat="1">
      <c r="B382" s="120" t="s">
        <v>953</v>
      </c>
      <c r="C382" s="120" t="s">
        <v>954</v>
      </c>
      <c r="D382" s="220" t="s">
        <v>955</v>
      </c>
      <c r="E382" s="120"/>
      <c r="F382" s="218" t="s">
        <v>2623</v>
      </c>
      <c r="G382" s="120">
        <v>12</v>
      </c>
      <c r="H382" s="248"/>
      <c r="I382" s="212">
        <f t="shared" si="7"/>
        <v>0</v>
      </c>
    </row>
    <row r="383" spans="2:9" s="23" customFormat="1">
      <c r="B383" s="120" t="s">
        <v>956</v>
      </c>
      <c r="C383" s="120" t="s">
        <v>957</v>
      </c>
      <c r="D383" s="220" t="s">
        <v>958</v>
      </c>
      <c r="E383" s="215"/>
      <c r="F383" s="218" t="s">
        <v>1914</v>
      </c>
      <c r="G383" s="120">
        <v>4</v>
      </c>
      <c r="H383" s="248"/>
      <c r="I383" s="212">
        <f t="shared" si="7"/>
        <v>0</v>
      </c>
    </row>
    <row r="384" spans="2:9" s="23" customFormat="1">
      <c r="B384" s="120" t="s">
        <v>959</v>
      </c>
      <c r="C384" s="120" t="s">
        <v>960</v>
      </c>
      <c r="D384" s="220" t="s">
        <v>961</v>
      </c>
      <c r="E384" s="215"/>
      <c r="F384" s="218" t="s">
        <v>2623</v>
      </c>
      <c r="G384" s="120">
        <v>10</v>
      </c>
      <c r="H384" s="248"/>
      <c r="I384" s="212">
        <f t="shared" si="7"/>
        <v>0</v>
      </c>
    </row>
    <row r="385" spans="2:9" s="217" customFormat="1">
      <c r="B385" s="120" t="s">
        <v>962</v>
      </c>
      <c r="C385" s="120" t="s">
        <v>963</v>
      </c>
      <c r="D385" s="220"/>
      <c r="E385" s="120"/>
      <c r="F385" s="218" t="s">
        <v>2623</v>
      </c>
      <c r="G385" s="120">
        <v>16</v>
      </c>
      <c r="H385" s="248"/>
      <c r="I385" s="212">
        <f t="shared" si="7"/>
        <v>0</v>
      </c>
    </row>
    <row r="386" spans="2:9" s="217" customFormat="1">
      <c r="B386" s="120" t="s">
        <v>964</v>
      </c>
      <c r="C386" s="120" t="s">
        <v>965</v>
      </c>
      <c r="D386" s="220"/>
      <c r="E386" s="120"/>
      <c r="F386" s="218" t="s">
        <v>2623</v>
      </c>
      <c r="G386" s="120">
        <v>40</v>
      </c>
      <c r="H386" s="248"/>
      <c r="I386" s="212">
        <f t="shared" si="7"/>
        <v>0</v>
      </c>
    </row>
    <row r="387" spans="2:9" s="23" customFormat="1" ht="30">
      <c r="B387" s="215" t="s">
        <v>966</v>
      </c>
      <c r="C387" s="215" t="s">
        <v>967</v>
      </c>
      <c r="D387" s="219" t="s">
        <v>968</v>
      </c>
      <c r="E387" s="215"/>
      <c r="F387" s="218" t="s">
        <v>2623</v>
      </c>
      <c r="G387" s="215">
        <v>1</v>
      </c>
      <c r="H387" s="248"/>
      <c r="I387" s="212">
        <f t="shared" si="7"/>
        <v>0</v>
      </c>
    </row>
    <row r="388" spans="2:9" s="23" customFormat="1">
      <c r="B388" s="120" t="s">
        <v>969</v>
      </c>
      <c r="C388" s="120" t="s">
        <v>970</v>
      </c>
      <c r="D388" s="220" t="s">
        <v>971</v>
      </c>
      <c r="E388" s="215"/>
      <c r="F388" s="218" t="s">
        <v>2623</v>
      </c>
      <c r="G388" s="120">
        <v>1</v>
      </c>
      <c r="H388" s="248"/>
      <c r="I388" s="212">
        <f t="shared" si="7"/>
        <v>0</v>
      </c>
    </row>
    <row r="389" spans="2:9" s="217" customFormat="1">
      <c r="B389" s="120" t="s">
        <v>972</v>
      </c>
      <c r="C389" s="120" t="s">
        <v>973</v>
      </c>
      <c r="D389" s="220" t="s">
        <v>974</v>
      </c>
      <c r="E389" s="120"/>
      <c r="F389" s="218" t="s">
        <v>2623</v>
      </c>
      <c r="G389" s="120">
        <v>30</v>
      </c>
      <c r="H389" s="248"/>
      <c r="I389" s="212">
        <f t="shared" si="7"/>
        <v>0</v>
      </c>
    </row>
    <row r="390" spans="2:9" s="217" customFormat="1">
      <c r="B390" s="120" t="s">
        <v>975</v>
      </c>
      <c r="C390" s="120" t="s">
        <v>976</v>
      </c>
      <c r="D390" s="220" t="s">
        <v>977</v>
      </c>
      <c r="E390" s="120"/>
      <c r="F390" s="218" t="s">
        <v>2623</v>
      </c>
      <c r="G390" s="120">
        <v>5</v>
      </c>
      <c r="H390" s="248"/>
      <c r="I390" s="212">
        <f t="shared" si="7"/>
        <v>0</v>
      </c>
    </row>
    <row r="391" spans="2:9" s="217" customFormat="1">
      <c r="B391" s="120" t="s">
        <v>978</v>
      </c>
      <c r="C391" s="120" t="s">
        <v>979</v>
      </c>
      <c r="D391" s="220" t="s">
        <v>980</v>
      </c>
      <c r="E391" s="120"/>
      <c r="F391" s="218" t="s">
        <v>2623</v>
      </c>
      <c r="G391" s="120">
        <v>1</v>
      </c>
      <c r="H391" s="248"/>
      <c r="I391" s="212">
        <f t="shared" si="7"/>
        <v>0</v>
      </c>
    </row>
    <row r="392" spans="2:9" s="23" customFormat="1">
      <c r="B392" s="120" t="s">
        <v>981</v>
      </c>
      <c r="C392" s="120" t="s">
        <v>982</v>
      </c>
      <c r="D392" s="220"/>
      <c r="E392" s="215"/>
      <c r="F392" s="218" t="s">
        <v>2623</v>
      </c>
      <c r="G392" s="120">
        <v>50</v>
      </c>
      <c r="H392" s="248"/>
      <c r="I392" s="212">
        <f t="shared" si="7"/>
        <v>0</v>
      </c>
    </row>
    <row r="393" spans="2:9" s="217" customFormat="1">
      <c r="B393" s="120" t="s">
        <v>983</v>
      </c>
      <c r="C393" s="120" t="s">
        <v>984</v>
      </c>
      <c r="D393" s="220" t="s">
        <v>985</v>
      </c>
      <c r="E393" s="120"/>
      <c r="F393" s="218" t="s">
        <v>2623</v>
      </c>
      <c r="G393" s="120">
        <v>1</v>
      </c>
      <c r="H393" s="248"/>
      <c r="I393" s="212">
        <f t="shared" si="7"/>
        <v>0</v>
      </c>
    </row>
    <row r="394" spans="2:9" s="23" customFormat="1">
      <c r="B394" s="120" t="s">
        <v>988</v>
      </c>
      <c r="C394" s="120" t="s">
        <v>986</v>
      </c>
      <c r="D394" s="220" t="s">
        <v>987</v>
      </c>
      <c r="E394" s="215"/>
      <c r="F394" s="218" t="s">
        <v>2623</v>
      </c>
      <c r="G394" s="120">
        <v>1</v>
      </c>
      <c r="H394" s="248"/>
      <c r="I394" s="212">
        <f t="shared" si="7"/>
        <v>0</v>
      </c>
    </row>
    <row r="395" spans="2:9" s="217" customFormat="1">
      <c r="B395" s="120" t="s">
        <v>989</v>
      </c>
      <c r="C395" s="120" t="s">
        <v>990</v>
      </c>
      <c r="D395" s="220" t="s">
        <v>991</v>
      </c>
      <c r="E395" s="120"/>
      <c r="F395" s="218" t="s">
        <v>2623</v>
      </c>
      <c r="G395" s="120">
        <v>1</v>
      </c>
      <c r="H395" s="248"/>
      <c r="I395" s="212">
        <f t="shared" si="7"/>
        <v>0</v>
      </c>
    </row>
    <row r="396" spans="2:9" s="23" customFormat="1" ht="30">
      <c r="B396" s="215" t="s">
        <v>992</v>
      </c>
      <c r="C396" s="215" t="s">
        <v>993</v>
      </c>
      <c r="D396" s="219"/>
      <c r="E396" s="215"/>
      <c r="F396" s="218" t="s">
        <v>1914</v>
      </c>
      <c r="G396" s="215">
        <v>1</v>
      </c>
      <c r="H396" s="248"/>
      <c r="I396" s="212">
        <f t="shared" si="7"/>
        <v>0</v>
      </c>
    </row>
    <row r="397" spans="2:9" s="217" customFormat="1">
      <c r="B397" s="120" t="s">
        <v>994</v>
      </c>
      <c r="C397" s="120" t="s">
        <v>995</v>
      </c>
      <c r="D397" s="220" t="s">
        <v>996</v>
      </c>
      <c r="E397" s="120"/>
      <c r="F397" s="218" t="s">
        <v>2623</v>
      </c>
      <c r="G397" s="120">
        <v>1</v>
      </c>
      <c r="H397" s="248"/>
      <c r="I397" s="212">
        <f t="shared" si="7"/>
        <v>0</v>
      </c>
    </row>
    <row r="398" spans="2:9" s="23" customFormat="1" ht="30">
      <c r="B398" s="215" t="s">
        <v>997</v>
      </c>
      <c r="C398" s="215" t="s">
        <v>998</v>
      </c>
      <c r="D398" s="219"/>
      <c r="E398" s="215"/>
      <c r="F398" s="218" t="s">
        <v>2623</v>
      </c>
      <c r="G398" s="215">
        <v>1</v>
      </c>
      <c r="H398" s="248"/>
      <c r="I398" s="212">
        <f t="shared" si="7"/>
        <v>0</v>
      </c>
    </row>
    <row r="399" spans="2:9" s="23" customFormat="1">
      <c r="B399" s="120" t="s">
        <v>999</v>
      </c>
      <c r="C399" s="120" t="s">
        <v>1000</v>
      </c>
      <c r="D399" s="220"/>
      <c r="E399" s="215"/>
      <c r="F399" s="218" t="s">
        <v>2623</v>
      </c>
      <c r="G399" s="120">
        <v>1</v>
      </c>
      <c r="H399" s="248"/>
      <c r="I399" s="212">
        <f t="shared" si="7"/>
        <v>0</v>
      </c>
    </row>
    <row r="400" spans="2:9" s="217" customFormat="1">
      <c r="B400" s="120" t="s">
        <v>1001</v>
      </c>
      <c r="C400" s="120" t="s">
        <v>1002</v>
      </c>
      <c r="D400" s="220" t="s">
        <v>2612</v>
      </c>
      <c r="E400" s="120"/>
      <c r="F400" s="218" t="s">
        <v>2623</v>
      </c>
      <c r="G400" s="120">
        <v>1</v>
      </c>
      <c r="H400" s="248"/>
      <c r="I400" s="212">
        <f t="shared" si="7"/>
        <v>0</v>
      </c>
    </row>
    <row r="401" spans="2:9" s="217" customFormat="1" ht="60">
      <c r="B401" s="215" t="s">
        <v>1007</v>
      </c>
      <c r="C401" s="215" t="s">
        <v>1008</v>
      </c>
      <c r="D401" s="219" t="s">
        <v>1009</v>
      </c>
      <c r="E401" s="120"/>
      <c r="F401" s="218" t="s">
        <v>2623</v>
      </c>
      <c r="G401" s="215">
        <v>1</v>
      </c>
      <c r="H401" s="248"/>
      <c r="I401" s="212">
        <f t="shared" si="7"/>
        <v>0</v>
      </c>
    </row>
    <row r="402" spans="2:9" s="217" customFormat="1">
      <c r="B402" s="120" t="s">
        <v>1010</v>
      </c>
      <c r="C402" s="120" t="s">
        <v>1011</v>
      </c>
      <c r="D402" s="220" t="s">
        <v>1012</v>
      </c>
      <c r="E402" s="120"/>
      <c r="F402" s="218" t="s">
        <v>1914</v>
      </c>
      <c r="G402" s="120">
        <v>24</v>
      </c>
      <c r="H402" s="248"/>
      <c r="I402" s="212">
        <f t="shared" si="7"/>
        <v>0</v>
      </c>
    </row>
    <row r="403" spans="2:9" s="217" customFormat="1">
      <c r="B403" s="120" t="s">
        <v>1013</v>
      </c>
      <c r="C403" s="120" t="s">
        <v>1014</v>
      </c>
      <c r="D403" s="220" t="s">
        <v>1015</v>
      </c>
      <c r="E403" s="120"/>
      <c r="F403" s="218" t="s">
        <v>2623</v>
      </c>
      <c r="G403" s="120">
        <v>2</v>
      </c>
      <c r="H403" s="248"/>
      <c r="I403" s="212">
        <f t="shared" si="7"/>
        <v>0</v>
      </c>
    </row>
    <row r="404" spans="2:9" s="23" customFormat="1">
      <c r="B404" s="120" t="s">
        <v>1016</v>
      </c>
      <c r="C404" s="120" t="s">
        <v>1017</v>
      </c>
      <c r="D404" s="220"/>
      <c r="E404" s="215"/>
      <c r="F404" s="218" t="s">
        <v>1914</v>
      </c>
      <c r="G404" s="120">
        <v>16</v>
      </c>
      <c r="H404" s="248"/>
      <c r="I404" s="212">
        <f t="shared" si="7"/>
        <v>0</v>
      </c>
    </row>
    <row r="405" spans="2:9" s="23" customFormat="1">
      <c r="B405" s="120" t="s">
        <v>1018</v>
      </c>
      <c r="C405" s="120" t="s">
        <v>1019</v>
      </c>
      <c r="D405" s="220" t="s">
        <v>1020</v>
      </c>
      <c r="E405" s="215"/>
      <c r="F405" s="218" t="s">
        <v>2623</v>
      </c>
      <c r="G405" s="120">
        <v>10</v>
      </c>
      <c r="H405" s="248"/>
      <c r="I405" s="212">
        <f t="shared" si="7"/>
        <v>0</v>
      </c>
    </row>
    <row r="406" spans="2:9" s="217" customFormat="1">
      <c r="B406" s="120" t="s">
        <v>1021</v>
      </c>
      <c r="C406" s="120" t="s">
        <v>1022</v>
      </c>
      <c r="D406" s="220" t="s">
        <v>1023</v>
      </c>
      <c r="E406" s="120"/>
      <c r="F406" s="218" t="s">
        <v>1914</v>
      </c>
      <c r="G406" s="120">
        <v>1</v>
      </c>
      <c r="H406" s="248"/>
      <c r="I406" s="212">
        <f t="shared" si="7"/>
        <v>0</v>
      </c>
    </row>
    <row r="407" spans="2:9" s="217" customFormat="1">
      <c r="B407" s="120" t="s">
        <v>1024</v>
      </c>
      <c r="C407" s="120" t="s">
        <v>171</v>
      </c>
      <c r="D407" s="220" t="s">
        <v>1025</v>
      </c>
      <c r="E407" s="120"/>
      <c r="F407" s="218" t="s">
        <v>1914</v>
      </c>
      <c r="G407" s="120">
        <v>16</v>
      </c>
      <c r="H407" s="248"/>
      <c r="I407" s="212">
        <f t="shared" si="7"/>
        <v>0</v>
      </c>
    </row>
    <row r="408" spans="2:9" s="217" customFormat="1">
      <c r="B408" s="120" t="s">
        <v>1026</v>
      </c>
      <c r="C408" s="120" t="s">
        <v>1027</v>
      </c>
      <c r="D408" s="220" t="s">
        <v>1028</v>
      </c>
      <c r="E408" s="120"/>
      <c r="F408" s="218" t="s">
        <v>2623</v>
      </c>
      <c r="G408" s="120">
        <v>2</v>
      </c>
      <c r="H408" s="248"/>
      <c r="I408" s="212">
        <f t="shared" si="7"/>
        <v>0</v>
      </c>
    </row>
    <row r="409" spans="2:9" s="217" customFormat="1">
      <c r="B409" s="120" t="s">
        <v>1029</v>
      </c>
      <c r="C409" s="120" t="s">
        <v>1030</v>
      </c>
      <c r="D409" s="220"/>
      <c r="E409" s="120"/>
      <c r="F409" s="218" t="s">
        <v>1914</v>
      </c>
      <c r="G409" s="120">
        <v>6</v>
      </c>
      <c r="H409" s="248"/>
      <c r="I409" s="212">
        <f t="shared" ref="I409:I472" si="8">H409*G409</f>
        <v>0</v>
      </c>
    </row>
    <row r="410" spans="2:9" s="23" customFormat="1">
      <c r="B410" s="120" t="s">
        <v>1031</v>
      </c>
      <c r="C410" s="120" t="s">
        <v>1032</v>
      </c>
      <c r="D410" s="220" t="s">
        <v>1033</v>
      </c>
      <c r="E410" s="215"/>
      <c r="F410" s="218" t="s">
        <v>2623</v>
      </c>
      <c r="G410" s="120">
        <v>10</v>
      </c>
      <c r="H410" s="248"/>
      <c r="I410" s="212">
        <f t="shared" si="8"/>
        <v>0</v>
      </c>
    </row>
    <row r="411" spans="2:9" s="217" customFormat="1" ht="30">
      <c r="B411" s="215" t="s">
        <v>1034</v>
      </c>
      <c r="C411" s="215" t="s">
        <v>1035</v>
      </c>
      <c r="D411" s="219" t="s">
        <v>1036</v>
      </c>
      <c r="E411" s="120"/>
      <c r="F411" s="218" t="s">
        <v>1914</v>
      </c>
      <c r="G411" s="215">
        <v>6</v>
      </c>
      <c r="H411" s="248"/>
      <c r="I411" s="212">
        <f t="shared" si="8"/>
        <v>0</v>
      </c>
    </row>
    <row r="412" spans="2:9" s="221" customFormat="1">
      <c r="B412" s="120" t="s">
        <v>1037</v>
      </c>
      <c r="C412" s="120" t="s">
        <v>1038</v>
      </c>
      <c r="D412" s="220"/>
      <c r="E412" s="222"/>
      <c r="F412" s="218" t="s">
        <v>1914</v>
      </c>
      <c r="G412" s="120">
        <v>30</v>
      </c>
      <c r="H412" s="248"/>
      <c r="I412" s="212">
        <f t="shared" si="8"/>
        <v>0</v>
      </c>
    </row>
    <row r="413" spans="2:9" s="217" customFormat="1">
      <c r="B413" s="120" t="s">
        <v>1039</v>
      </c>
      <c r="C413" s="120" t="s">
        <v>1040</v>
      </c>
      <c r="D413" s="220" t="s">
        <v>1041</v>
      </c>
      <c r="E413" s="120"/>
      <c r="F413" s="218" t="s">
        <v>2623</v>
      </c>
      <c r="G413" s="120">
        <v>20</v>
      </c>
      <c r="H413" s="248"/>
      <c r="I413" s="212">
        <f t="shared" si="8"/>
        <v>0</v>
      </c>
    </row>
    <row r="414" spans="2:9" s="23" customFormat="1">
      <c r="B414" s="120" t="s">
        <v>1042</v>
      </c>
      <c r="C414" s="120" t="s">
        <v>1043</v>
      </c>
      <c r="D414" s="220" t="s">
        <v>1044</v>
      </c>
      <c r="E414" s="215"/>
      <c r="F414" s="218" t="s">
        <v>1914</v>
      </c>
      <c r="G414" s="120">
        <v>100</v>
      </c>
      <c r="H414" s="248"/>
      <c r="I414" s="212">
        <f t="shared" si="8"/>
        <v>0</v>
      </c>
    </row>
    <row r="415" spans="2:9" s="217" customFormat="1">
      <c r="B415" s="120" t="s">
        <v>1045</v>
      </c>
      <c r="C415" s="120" t="s">
        <v>1046</v>
      </c>
      <c r="D415" s="220" t="s">
        <v>1047</v>
      </c>
      <c r="E415" s="120"/>
      <c r="F415" s="218" t="s">
        <v>2623</v>
      </c>
      <c r="G415" s="120">
        <v>200</v>
      </c>
      <c r="H415" s="248"/>
      <c r="I415" s="212">
        <f t="shared" si="8"/>
        <v>0</v>
      </c>
    </row>
    <row r="416" spans="2:9" s="221" customFormat="1">
      <c r="B416" s="120" t="s">
        <v>1048</v>
      </c>
      <c r="C416" s="120" t="s">
        <v>1049</v>
      </c>
      <c r="D416" s="220" t="s">
        <v>1033</v>
      </c>
      <c r="E416" s="222"/>
      <c r="F416" s="218" t="s">
        <v>2623</v>
      </c>
      <c r="G416" s="120">
        <v>16</v>
      </c>
      <c r="H416" s="248"/>
      <c r="I416" s="212">
        <f t="shared" si="8"/>
        <v>0</v>
      </c>
    </row>
    <row r="417" spans="1:9" s="217" customFormat="1" ht="30">
      <c r="B417" s="215" t="s">
        <v>1050</v>
      </c>
      <c r="C417" s="215" t="s">
        <v>1051</v>
      </c>
      <c r="D417" s="219" t="s">
        <v>1052</v>
      </c>
      <c r="E417" s="120"/>
      <c r="F417" s="218" t="s">
        <v>1914</v>
      </c>
      <c r="G417" s="215">
        <v>16</v>
      </c>
      <c r="H417" s="248"/>
      <c r="I417" s="212">
        <f t="shared" si="8"/>
        <v>0</v>
      </c>
    </row>
    <row r="418" spans="1:9" s="217" customFormat="1">
      <c r="B418" s="120" t="s">
        <v>1053</v>
      </c>
      <c r="C418" s="120" t="s">
        <v>1054</v>
      </c>
      <c r="D418" s="220" t="s">
        <v>1055</v>
      </c>
      <c r="E418" s="120"/>
      <c r="F418" s="218" t="s">
        <v>1914</v>
      </c>
      <c r="G418" s="120">
        <v>17</v>
      </c>
      <c r="H418" s="248"/>
      <c r="I418" s="212">
        <f t="shared" si="8"/>
        <v>0</v>
      </c>
    </row>
    <row r="419" spans="1:9" s="23" customFormat="1">
      <c r="B419" s="120" t="s">
        <v>1056</v>
      </c>
      <c r="C419" s="120" t="s">
        <v>1057</v>
      </c>
      <c r="D419" s="220" t="s">
        <v>1058</v>
      </c>
      <c r="E419" s="215"/>
      <c r="F419" s="218" t="s">
        <v>1914</v>
      </c>
      <c r="G419" s="120">
        <v>4</v>
      </c>
      <c r="H419" s="248"/>
      <c r="I419" s="212">
        <f t="shared" si="8"/>
        <v>0</v>
      </c>
    </row>
    <row r="420" spans="1:9" s="23" customFormat="1" ht="30">
      <c r="A420" s="217"/>
      <c r="B420" s="215" t="s">
        <v>1059</v>
      </c>
      <c r="C420" s="215" t="s">
        <v>1060</v>
      </c>
      <c r="D420" s="219" t="s">
        <v>1061</v>
      </c>
      <c r="E420" s="215"/>
      <c r="F420" s="218" t="s">
        <v>1914</v>
      </c>
      <c r="G420" s="215">
        <v>1</v>
      </c>
      <c r="H420" s="248"/>
      <c r="I420" s="212">
        <f t="shared" si="8"/>
        <v>0</v>
      </c>
    </row>
    <row r="421" spans="1:9" s="217" customFormat="1" ht="75">
      <c r="B421" s="218" t="s">
        <v>1078</v>
      </c>
      <c r="C421" s="218" t="s">
        <v>1079</v>
      </c>
      <c r="D421" s="219" t="s">
        <v>2441</v>
      </c>
      <c r="E421" s="218"/>
      <c r="F421" s="218" t="s">
        <v>1914</v>
      </c>
      <c r="G421" s="218">
        <v>1</v>
      </c>
      <c r="H421" s="248"/>
      <c r="I421" s="212">
        <f t="shared" si="8"/>
        <v>0</v>
      </c>
    </row>
    <row r="422" spans="1:9" s="217" customFormat="1" ht="30">
      <c r="B422" s="215" t="s">
        <v>1095</v>
      </c>
      <c r="C422" s="215" t="s">
        <v>1091</v>
      </c>
      <c r="D422" s="219" t="s">
        <v>1096</v>
      </c>
      <c r="E422" s="218"/>
      <c r="F422" s="218" t="s">
        <v>1914</v>
      </c>
      <c r="G422" s="215">
        <v>2</v>
      </c>
      <c r="H422" s="248"/>
      <c r="I422" s="212">
        <f t="shared" si="8"/>
        <v>0</v>
      </c>
    </row>
    <row r="423" spans="1:9" s="217" customFormat="1">
      <c r="B423" s="120" t="s">
        <v>1097</v>
      </c>
      <c r="C423" s="120" t="s">
        <v>1092</v>
      </c>
      <c r="D423" s="220" t="s">
        <v>1093</v>
      </c>
      <c r="E423" s="218"/>
      <c r="F423" s="218" t="s">
        <v>1914</v>
      </c>
      <c r="G423" s="120">
        <v>6</v>
      </c>
      <c r="H423" s="248"/>
      <c r="I423" s="212">
        <f t="shared" si="8"/>
        <v>0</v>
      </c>
    </row>
    <row r="424" spans="1:9" s="217" customFormat="1">
      <c r="B424" s="120" t="s">
        <v>1098</v>
      </c>
      <c r="C424" s="120" t="s">
        <v>1099</v>
      </c>
      <c r="D424" s="220" t="s">
        <v>1094</v>
      </c>
      <c r="E424" s="218"/>
      <c r="F424" s="218" t="s">
        <v>1914</v>
      </c>
      <c r="G424" s="120">
        <v>1</v>
      </c>
      <c r="H424" s="248"/>
      <c r="I424" s="212">
        <f t="shared" si="8"/>
        <v>0</v>
      </c>
    </row>
    <row r="425" spans="1:9" s="217" customFormat="1" ht="30">
      <c r="B425" s="215" t="s">
        <v>1100</v>
      </c>
      <c r="C425" s="215" t="s">
        <v>1101</v>
      </c>
      <c r="D425" s="219" t="s">
        <v>1102</v>
      </c>
      <c r="E425" s="218"/>
      <c r="F425" s="218" t="s">
        <v>1914</v>
      </c>
      <c r="G425" s="215">
        <v>1</v>
      </c>
      <c r="H425" s="248"/>
      <c r="I425" s="212">
        <f t="shared" si="8"/>
        <v>0</v>
      </c>
    </row>
    <row r="426" spans="1:9" s="217" customFormat="1" ht="30">
      <c r="B426" s="215" t="s">
        <v>1103</v>
      </c>
      <c r="C426" s="215" t="s">
        <v>1104</v>
      </c>
      <c r="D426" s="219" t="s">
        <v>1105</v>
      </c>
      <c r="E426" s="218"/>
      <c r="F426" s="218" t="s">
        <v>1914</v>
      </c>
      <c r="G426" s="215">
        <v>1</v>
      </c>
      <c r="H426" s="248"/>
      <c r="I426" s="212">
        <f t="shared" si="8"/>
        <v>0</v>
      </c>
    </row>
    <row r="427" spans="1:9" s="217" customFormat="1" ht="30">
      <c r="B427" s="215" t="s">
        <v>1106</v>
      </c>
      <c r="C427" s="215" t="s">
        <v>1107</v>
      </c>
      <c r="D427" s="219"/>
      <c r="E427" s="218"/>
      <c r="F427" s="218" t="s">
        <v>1914</v>
      </c>
      <c r="G427" s="215">
        <v>2</v>
      </c>
      <c r="H427" s="248"/>
      <c r="I427" s="212">
        <f t="shared" si="8"/>
        <v>0</v>
      </c>
    </row>
    <row r="428" spans="1:9" s="217" customFormat="1" ht="30">
      <c r="B428" s="215" t="s">
        <v>1108</v>
      </c>
      <c r="C428" s="215" t="s">
        <v>1109</v>
      </c>
      <c r="D428" s="219" t="s">
        <v>1110</v>
      </c>
      <c r="E428" s="218"/>
      <c r="F428" s="218" t="s">
        <v>1914</v>
      </c>
      <c r="G428" s="215">
        <v>2</v>
      </c>
      <c r="H428" s="248"/>
      <c r="I428" s="212">
        <f t="shared" si="8"/>
        <v>0</v>
      </c>
    </row>
    <row r="429" spans="1:9" s="217" customFormat="1">
      <c r="B429" s="120" t="s">
        <v>1111</v>
      </c>
      <c r="C429" s="120" t="s">
        <v>2635</v>
      </c>
      <c r="D429" s="220" t="s">
        <v>2636</v>
      </c>
      <c r="E429" s="218"/>
      <c r="F429" s="218" t="s">
        <v>1914</v>
      </c>
      <c r="G429" s="120">
        <v>1</v>
      </c>
      <c r="H429" s="248"/>
      <c r="I429" s="212">
        <f t="shared" si="8"/>
        <v>0</v>
      </c>
    </row>
    <row r="430" spans="1:9" s="217" customFormat="1">
      <c r="B430" s="120" t="s">
        <v>1112</v>
      </c>
      <c r="C430" s="120" t="s">
        <v>1113</v>
      </c>
      <c r="D430" s="220" t="s">
        <v>2637</v>
      </c>
      <c r="E430" s="218"/>
      <c r="F430" s="218" t="s">
        <v>2623</v>
      </c>
      <c r="G430" s="120">
        <v>1</v>
      </c>
      <c r="H430" s="248"/>
      <c r="I430" s="212">
        <f t="shared" si="8"/>
        <v>0</v>
      </c>
    </row>
    <row r="431" spans="1:9" s="217" customFormat="1">
      <c r="B431" s="120"/>
      <c r="C431" s="120" t="s">
        <v>1113</v>
      </c>
      <c r="D431" s="220" t="s">
        <v>2638</v>
      </c>
      <c r="E431" s="218"/>
      <c r="F431" s="218" t="s">
        <v>2623</v>
      </c>
      <c r="G431" s="120">
        <v>1</v>
      </c>
      <c r="H431" s="248"/>
      <c r="I431" s="212">
        <f t="shared" si="8"/>
        <v>0</v>
      </c>
    </row>
    <row r="432" spans="1:9" s="217" customFormat="1">
      <c r="B432" s="120"/>
      <c r="C432" s="120" t="s">
        <v>1113</v>
      </c>
      <c r="D432" s="220" t="s">
        <v>2639</v>
      </c>
      <c r="E432" s="218"/>
      <c r="F432" s="218" t="s">
        <v>2623</v>
      </c>
      <c r="G432" s="120">
        <v>1</v>
      </c>
      <c r="H432" s="248"/>
      <c r="I432" s="212">
        <f t="shared" si="8"/>
        <v>0</v>
      </c>
    </row>
    <row r="433" spans="2:9" s="217" customFormat="1" ht="75">
      <c r="B433" s="120"/>
      <c r="C433" s="120" t="s">
        <v>1113</v>
      </c>
      <c r="D433" s="219" t="s">
        <v>2640</v>
      </c>
      <c r="E433" s="218"/>
      <c r="F433" s="218" t="s">
        <v>2623</v>
      </c>
      <c r="G433" s="120">
        <v>1</v>
      </c>
      <c r="H433" s="248"/>
      <c r="I433" s="212">
        <f t="shared" si="8"/>
        <v>0</v>
      </c>
    </row>
    <row r="434" spans="2:9" s="217" customFormat="1">
      <c r="B434" s="120" t="s">
        <v>1114</v>
      </c>
      <c r="C434" s="120" t="s">
        <v>1115</v>
      </c>
      <c r="D434" s="220" t="s">
        <v>2641</v>
      </c>
      <c r="E434" s="218"/>
      <c r="F434" s="218" t="s">
        <v>1914</v>
      </c>
      <c r="G434" s="120">
        <v>1</v>
      </c>
      <c r="H434" s="248"/>
      <c r="I434" s="212">
        <f t="shared" si="8"/>
        <v>0</v>
      </c>
    </row>
    <row r="435" spans="2:9" s="217" customFormat="1">
      <c r="B435" s="120" t="s">
        <v>1116</v>
      </c>
      <c r="C435" s="120" t="s">
        <v>890</v>
      </c>
      <c r="D435" s="220"/>
      <c r="E435" s="218"/>
      <c r="F435" s="218" t="s">
        <v>1914</v>
      </c>
      <c r="G435" s="120">
        <v>1</v>
      </c>
      <c r="H435" s="248"/>
      <c r="I435" s="212">
        <f t="shared" si="8"/>
        <v>0</v>
      </c>
    </row>
    <row r="436" spans="2:9" s="217" customFormat="1">
      <c r="B436" s="120" t="s">
        <v>1117</v>
      </c>
      <c r="C436" s="120" t="s">
        <v>1118</v>
      </c>
      <c r="D436" s="220"/>
      <c r="E436" s="218"/>
      <c r="F436" s="218" t="s">
        <v>1914</v>
      </c>
      <c r="G436" s="120">
        <v>1</v>
      </c>
      <c r="H436" s="248"/>
      <c r="I436" s="212">
        <f t="shared" si="8"/>
        <v>0</v>
      </c>
    </row>
    <row r="437" spans="2:9" s="217" customFormat="1">
      <c r="B437" s="215" t="s">
        <v>1119</v>
      </c>
      <c r="C437" s="215" t="s">
        <v>1120</v>
      </c>
      <c r="D437" s="219" t="s">
        <v>1121</v>
      </c>
      <c r="E437" s="218"/>
      <c r="F437" s="218" t="s">
        <v>1914</v>
      </c>
      <c r="G437" s="215">
        <v>30</v>
      </c>
      <c r="H437" s="248"/>
      <c r="I437" s="212">
        <f t="shared" si="8"/>
        <v>0</v>
      </c>
    </row>
    <row r="438" spans="2:9" s="217" customFormat="1" ht="30">
      <c r="B438" s="215" t="s">
        <v>1122</v>
      </c>
      <c r="C438" s="215" t="s">
        <v>1123</v>
      </c>
      <c r="D438" s="219" t="s">
        <v>1124</v>
      </c>
      <c r="E438" s="218"/>
      <c r="F438" s="218" t="s">
        <v>1914</v>
      </c>
      <c r="G438" s="95">
        <v>1</v>
      </c>
      <c r="H438" s="248"/>
      <c r="I438" s="212">
        <f t="shared" si="8"/>
        <v>0</v>
      </c>
    </row>
    <row r="439" spans="2:9" s="217" customFormat="1" ht="45">
      <c r="B439" s="215" t="s">
        <v>1125</v>
      </c>
      <c r="C439" s="215" t="s">
        <v>1126</v>
      </c>
      <c r="D439" s="219" t="s">
        <v>1127</v>
      </c>
      <c r="E439" s="218"/>
      <c r="F439" s="218" t="s">
        <v>1914</v>
      </c>
      <c r="G439" s="215">
        <v>1</v>
      </c>
      <c r="H439" s="248"/>
      <c r="I439" s="212">
        <f t="shared" si="8"/>
        <v>0</v>
      </c>
    </row>
    <row r="440" spans="2:9" s="217" customFormat="1">
      <c r="B440" s="120" t="s">
        <v>1128</v>
      </c>
      <c r="C440" s="120" t="s">
        <v>1129</v>
      </c>
      <c r="D440" s="219" t="s">
        <v>1130</v>
      </c>
      <c r="E440" s="218"/>
      <c r="F440" s="218" t="s">
        <v>1914</v>
      </c>
      <c r="G440" s="120">
        <v>15</v>
      </c>
      <c r="H440" s="248"/>
      <c r="I440" s="212">
        <f t="shared" si="8"/>
        <v>0</v>
      </c>
    </row>
    <row r="441" spans="2:9" s="217" customFormat="1">
      <c r="B441" s="215" t="s">
        <v>1131</v>
      </c>
      <c r="C441" s="215" t="s">
        <v>1132</v>
      </c>
      <c r="D441" s="219" t="s">
        <v>1133</v>
      </c>
      <c r="E441" s="218"/>
      <c r="F441" s="218" t="s">
        <v>2623</v>
      </c>
      <c r="G441" s="95">
        <v>1</v>
      </c>
      <c r="H441" s="248"/>
      <c r="I441" s="212">
        <f t="shared" si="8"/>
        <v>0</v>
      </c>
    </row>
    <row r="442" spans="2:9" s="217" customFormat="1">
      <c r="B442" s="120" t="s">
        <v>1134</v>
      </c>
      <c r="C442" s="120" t="s">
        <v>1135</v>
      </c>
      <c r="D442" s="219" t="s">
        <v>1136</v>
      </c>
      <c r="E442" s="218"/>
      <c r="F442" s="218" t="s">
        <v>1914</v>
      </c>
      <c r="G442" s="120">
        <v>1</v>
      </c>
      <c r="H442" s="248"/>
      <c r="I442" s="212">
        <f t="shared" si="8"/>
        <v>0</v>
      </c>
    </row>
    <row r="443" spans="2:9" s="217" customFormat="1">
      <c r="B443" s="120" t="s">
        <v>1137</v>
      </c>
      <c r="C443" s="120" t="s">
        <v>1138</v>
      </c>
      <c r="D443" s="219" t="s">
        <v>1139</v>
      </c>
      <c r="E443" s="218"/>
      <c r="F443" s="218" t="s">
        <v>1914</v>
      </c>
      <c r="G443" s="218">
        <v>30</v>
      </c>
      <c r="H443" s="248"/>
      <c r="I443" s="212">
        <f t="shared" si="8"/>
        <v>0</v>
      </c>
    </row>
    <row r="444" spans="2:9" s="217" customFormat="1">
      <c r="B444" s="120" t="s">
        <v>1140</v>
      </c>
      <c r="C444" s="120" t="s">
        <v>1141</v>
      </c>
      <c r="D444" s="219" t="s">
        <v>1142</v>
      </c>
      <c r="E444" s="218"/>
      <c r="F444" s="218" t="s">
        <v>1914</v>
      </c>
      <c r="G444" s="120">
        <v>30</v>
      </c>
      <c r="H444" s="248"/>
      <c r="I444" s="212">
        <f t="shared" si="8"/>
        <v>0</v>
      </c>
    </row>
    <row r="445" spans="2:9" s="217" customFormat="1">
      <c r="B445" s="120" t="s">
        <v>1143</v>
      </c>
      <c r="C445" s="120" t="s">
        <v>1144</v>
      </c>
      <c r="D445" s="219" t="s">
        <v>1149</v>
      </c>
      <c r="E445" s="218"/>
      <c r="F445" s="218" t="s">
        <v>2623</v>
      </c>
      <c r="G445" s="218">
        <v>15</v>
      </c>
      <c r="H445" s="248"/>
      <c r="I445" s="212">
        <f t="shared" si="8"/>
        <v>0</v>
      </c>
    </row>
    <row r="446" spans="2:9" s="217" customFormat="1">
      <c r="B446" s="120" t="s">
        <v>1145</v>
      </c>
      <c r="C446" s="120" t="s">
        <v>1146</v>
      </c>
      <c r="D446" s="219" t="s">
        <v>1147</v>
      </c>
      <c r="E446" s="218"/>
      <c r="F446" s="218" t="s">
        <v>1914</v>
      </c>
      <c r="G446" s="120">
        <v>5</v>
      </c>
      <c r="H446" s="248"/>
      <c r="I446" s="212">
        <f t="shared" si="8"/>
        <v>0</v>
      </c>
    </row>
    <row r="447" spans="2:9" s="217" customFormat="1">
      <c r="B447" s="120" t="s">
        <v>1148</v>
      </c>
      <c r="C447" s="120" t="s">
        <v>1150</v>
      </c>
      <c r="D447" s="219" t="s">
        <v>1151</v>
      </c>
      <c r="E447" s="218"/>
      <c r="F447" s="218" t="s">
        <v>2623</v>
      </c>
      <c r="G447" s="218">
        <v>15</v>
      </c>
      <c r="H447" s="248"/>
      <c r="I447" s="212">
        <f t="shared" si="8"/>
        <v>0</v>
      </c>
    </row>
    <row r="448" spans="2:9" s="217" customFormat="1">
      <c r="B448" s="120" t="s">
        <v>1152</v>
      </c>
      <c r="C448" s="120" t="s">
        <v>1153</v>
      </c>
      <c r="D448" s="219" t="s">
        <v>1154</v>
      </c>
      <c r="E448" s="218"/>
      <c r="F448" s="218" t="s">
        <v>1914</v>
      </c>
      <c r="G448" s="120">
        <v>5</v>
      </c>
      <c r="H448" s="248"/>
      <c r="I448" s="212">
        <f t="shared" si="8"/>
        <v>0</v>
      </c>
    </row>
    <row r="449" spans="2:9" s="217" customFormat="1">
      <c r="B449" s="120" t="s">
        <v>1155</v>
      </c>
      <c r="C449" s="120" t="s">
        <v>1156</v>
      </c>
      <c r="D449" s="219" t="s">
        <v>1157</v>
      </c>
      <c r="E449" s="218"/>
      <c r="F449" s="218" t="s">
        <v>1914</v>
      </c>
      <c r="G449" s="218">
        <v>30</v>
      </c>
      <c r="H449" s="248"/>
      <c r="I449" s="212">
        <f t="shared" si="8"/>
        <v>0</v>
      </c>
    </row>
    <row r="450" spans="2:9" s="217" customFormat="1">
      <c r="B450" s="120" t="s">
        <v>1158</v>
      </c>
      <c r="C450" s="120" t="s">
        <v>1159</v>
      </c>
      <c r="D450" s="219" t="s">
        <v>1160</v>
      </c>
      <c r="E450" s="218"/>
      <c r="F450" s="218" t="s">
        <v>1914</v>
      </c>
      <c r="G450" s="120">
        <v>30</v>
      </c>
      <c r="H450" s="248"/>
      <c r="I450" s="212">
        <f t="shared" si="8"/>
        <v>0</v>
      </c>
    </row>
    <row r="451" spans="2:9" s="217" customFormat="1">
      <c r="B451" s="120" t="s">
        <v>1161</v>
      </c>
      <c r="C451" s="120" t="s">
        <v>1162</v>
      </c>
      <c r="D451" s="219" t="s">
        <v>1163</v>
      </c>
      <c r="E451" s="218"/>
      <c r="F451" s="218" t="s">
        <v>1914</v>
      </c>
      <c r="G451" s="120">
        <v>15</v>
      </c>
      <c r="H451" s="248"/>
      <c r="I451" s="212">
        <f t="shared" si="8"/>
        <v>0</v>
      </c>
    </row>
    <row r="452" spans="2:9" s="217" customFormat="1" ht="30">
      <c r="B452" s="215" t="s">
        <v>1164</v>
      </c>
      <c r="C452" s="215" t="s">
        <v>1165</v>
      </c>
      <c r="D452" s="219" t="s">
        <v>1166</v>
      </c>
      <c r="E452" s="218"/>
      <c r="F452" s="218" t="s">
        <v>2623</v>
      </c>
      <c r="G452" s="215">
        <v>15</v>
      </c>
      <c r="H452" s="248"/>
      <c r="I452" s="212">
        <f t="shared" si="8"/>
        <v>0</v>
      </c>
    </row>
    <row r="453" spans="2:9" s="217" customFormat="1">
      <c r="B453" s="120" t="s">
        <v>1167</v>
      </c>
      <c r="C453" s="120" t="s">
        <v>1168</v>
      </c>
      <c r="D453" s="219" t="s">
        <v>1169</v>
      </c>
      <c r="E453" s="218"/>
      <c r="F453" s="218" t="s">
        <v>2623</v>
      </c>
      <c r="G453" s="218">
        <v>15</v>
      </c>
      <c r="H453" s="248"/>
      <c r="I453" s="212">
        <f t="shared" si="8"/>
        <v>0</v>
      </c>
    </row>
    <row r="454" spans="2:9" s="217" customFormat="1">
      <c r="B454" s="120" t="s">
        <v>1170</v>
      </c>
      <c r="C454" s="120" t="s">
        <v>1171</v>
      </c>
      <c r="D454" s="219"/>
      <c r="E454" s="218"/>
      <c r="F454" s="218" t="s">
        <v>2623</v>
      </c>
      <c r="G454" s="120">
        <v>15</v>
      </c>
      <c r="H454" s="248"/>
      <c r="I454" s="212">
        <f t="shared" si="8"/>
        <v>0</v>
      </c>
    </row>
    <row r="455" spans="2:9" s="217" customFormat="1" ht="30">
      <c r="B455" s="215" t="s">
        <v>1172</v>
      </c>
      <c r="C455" s="215" t="s">
        <v>1173</v>
      </c>
      <c r="D455" s="219"/>
      <c r="E455" s="218"/>
      <c r="F455" s="218" t="s">
        <v>2623</v>
      </c>
      <c r="G455" s="215">
        <v>15</v>
      </c>
      <c r="H455" s="248"/>
      <c r="I455" s="212">
        <f t="shared" si="8"/>
        <v>0</v>
      </c>
    </row>
    <row r="456" spans="2:9" s="217" customFormat="1" ht="30">
      <c r="B456" s="215" t="s">
        <v>1174</v>
      </c>
      <c r="C456" s="215" t="s">
        <v>1175</v>
      </c>
      <c r="D456" s="219"/>
      <c r="E456" s="218"/>
      <c r="F456" s="218" t="s">
        <v>2623</v>
      </c>
      <c r="G456" s="95">
        <v>15</v>
      </c>
      <c r="H456" s="248"/>
      <c r="I456" s="212">
        <f t="shared" si="8"/>
        <v>0</v>
      </c>
    </row>
    <row r="457" spans="2:9" s="217" customFormat="1">
      <c r="B457" s="120" t="s">
        <v>1176</v>
      </c>
      <c r="C457" s="120" t="s">
        <v>1177</v>
      </c>
      <c r="D457" s="219" t="s">
        <v>1178</v>
      </c>
      <c r="E457" s="218"/>
      <c r="F457" s="218" t="s">
        <v>2623</v>
      </c>
      <c r="G457" s="120">
        <v>5</v>
      </c>
      <c r="H457" s="248"/>
      <c r="I457" s="212">
        <f t="shared" si="8"/>
        <v>0</v>
      </c>
    </row>
    <row r="458" spans="2:9" s="217" customFormat="1">
      <c r="B458" s="120" t="s">
        <v>1179</v>
      </c>
      <c r="C458" s="120" t="s">
        <v>1180</v>
      </c>
      <c r="D458" s="219" t="s">
        <v>1181</v>
      </c>
      <c r="E458" s="218"/>
      <c r="F458" s="218" t="s">
        <v>1914</v>
      </c>
      <c r="G458" s="120">
        <v>1</v>
      </c>
      <c r="H458" s="248"/>
      <c r="I458" s="212">
        <f t="shared" si="8"/>
        <v>0</v>
      </c>
    </row>
    <row r="459" spans="2:9" s="217" customFormat="1" ht="45">
      <c r="B459" s="120" t="s">
        <v>1198</v>
      </c>
      <c r="C459" s="120" t="s">
        <v>1199</v>
      </c>
      <c r="D459" s="219" t="s">
        <v>2642</v>
      </c>
      <c r="E459" s="218"/>
      <c r="F459" s="218" t="s">
        <v>1914</v>
      </c>
      <c r="G459" s="120">
        <v>1</v>
      </c>
      <c r="H459" s="248"/>
      <c r="I459" s="212">
        <f t="shared" si="8"/>
        <v>0</v>
      </c>
    </row>
    <row r="460" spans="2:9" s="217" customFormat="1">
      <c r="B460" s="120" t="s">
        <v>1200</v>
      </c>
      <c r="C460" s="120" t="s">
        <v>1201</v>
      </c>
      <c r="D460" s="220"/>
      <c r="E460" s="218"/>
      <c r="F460" s="218" t="s">
        <v>1914</v>
      </c>
      <c r="G460" s="120">
        <v>1</v>
      </c>
      <c r="H460" s="248"/>
      <c r="I460" s="212">
        <f t="shared" si="8"/>
        <v>0</v>
      </c>
    </row>
    <row r="461" spans="2:9" s="217" customFormat="1">
      <c r="B461" s="120" t="s">
        <v>1202</v>
      </c>
      <c r="C461" s="120" t="s">
        <v>1203</v>
      </c>
      <c r="D461" s="220"/>
      <c r="E461" s="218"/>
      <c r="F461" s="218" t="s">
        <v>2623</v>
      </c>
      <c r="G461" s="120">
        <v>1</v>
      </c>
      <c r="H461" s="248"/>
      <c r="I461" s="212">
        <f t="shared" si="8"/>
        <v>0</v>
      </c>
    </row>
    <row r="462" spans="2:9" s="217" customFormat="1">
      <c r="B462" s="120" t="s">
        <v>1204</v>
      </c>
      <c r="C462" s="120" t="s">
        <v>1205</v>
      </c>
      <c r="D462" s="220"/>
      <c r="E462" s="218"/>
      <c r="F462" s="218" t="s">
        <v>2623</v>
      </c>
      <c r="G462" s="120">
        <v>1</v>
      </c>
      <c r="H462" s="248"/>
      <c r="I462" s="212">
        <f t="shared" si="8"/>
        <v>0</v>
      </c>
    </row>
    <row r="463" spans="2:9" s="217" customFormat="1">
      <c r="B463" s="120" t="s">
        <v>1206</v>
      </c>
      <c r="C463" s="120" t="s">
        <v>1207</v>
      </c>
      <c r="D463" s="220" t="s">
        <v>1211</v>
      </c>
      <c r="E463" s="218"/>
      <c r="F463" s="218" t="s">
        <v>1914</v>
      </c>
      <c r="G463" s="120">
        <v>1</v>
      </c>
      <c r="H463" s="248"/>
      <c r="I463" s="212">
        <f t="shared" si="8"/>
        <v>0</v>
      </c>
    </row>
    <row r="464" spans="2:9" s="217" customFormat="1">
      <c r="B464" s="120" t="s">
        <v>1208</v>
      </c>
      <c r="C464" s="120" t="s">
        <v>1209</v>
      </c>
      <c r="D464" s="220" t="s">
        <v>1210</v>
      </c>
      <c r="E464" s="218"/>
      <c r="F464" s="218" t="s">
        <v>1914</v>
      </c>
      <c r="G464" s="120">
        <v>1</v>
      </c>
      <c r="H464" s="248"/>
      <c r="I464" s="212">
        <f t="shared" si="8"/>
        <v>0</v>
      </c>
    </row>
    <row r="465" spans="2:9" s="217" customFormat="1">
      <c r="B465" s="120" t="s">
        <v>1212</v>
      </c>
      <c r="C465" s="120" t="s">
        <v>1213</v>
      </c>
      <c r="D465" s="220"/>
      <c r="E465" s="218"/>
      <c r="F465" s="218" t="s">
        <v>1914</v>
      </c>
      <c r="G465" s="120">
        <v>1</v>
      </c>
      <c r="H465" s="248"/>
      <c r="I465" s="212">
        <f t="shared" si="8"/>
        <v>0</v>
      </c>
    </row>
    <row r="466" spans="2:9" s="217" customFormat="1">
      <c r="B466" s="120" t="s">
        <v>1214</v>
      </c>
      <c r="C466" s="120" t="s">
        <v>1215</v>
      </c>
      <c r="D466" s="220"/>
      <c r="E466" s="218"/>
      <c r="F466" s="218" t="s">
        <v>1914</v>
      </c>
      <c r="G466" s="120">
        <v>1</v>
      </c>
      <c r="H466" s="248"/>
      <c r="I466" s="212">
        <f t="shared" si="8"/>
        <v>0</v>
      </c>
    </row>
    <row r="467" spans="2:9" s="217" customFormat="1">
      <c r="B467" s="120" t="s">
        <v>1216</v>
      </c>
      <c r="C467" s="120" t="s">
        <v>1217</v>
      </c>
      <c r="D467" s="220"/>
      <c r="E467" s="218"/>
      <c r="F467" s="218" t="s">
        <v>1914</v>
      </c>
      <c r="G467" s="120">
        <v>1</v>
      </c>
      <c r="H467" s="248"/>
      <c r="I467" s="212">
        <f t="shared" si="8"/>
        <v>0</v>
      </c>
    </row>
    <row r="468" spans="2:9" s="217" customFormat="1">
      <c r="B468" s="120" t="s">
        <v>1218</v>
      </c>
      <c r="C468" s="120" t="s">
        <v>1219</v>
      </c>
      <c r="D468" s="220"/>
      <c r="E468" s="218"/>
      <c r="F468" s="218" t="s">
        <v>1914</v>
      </c>
      <c r="G468" s="120">
        <v>1</v>
      </c>
      <c r="H468" s="248"/>
      <c r="I468" s="212">
        <f t="shared" si="8"/>
        <v>0</v>
      </c>
    </row>
    <row r="469" spans="2:9" s="217" customFormat="1" ht="45">
      <c r="B469" s="215" t="s">
        <v>1226</v>
      </c>
      <c r="C469" s="215" t="s">
        <v>1227</v>
      </c>
      <c r="D469" s="219" t="s">
        <v>1228</v>
      </c>
      <c r="E469" s="218"/>
      <c r="F469" s="218" t="s">
        <v>2623</v>
      </c>
      <c r="G469" s="215">
        <v>4</v>
      </c>
      <c r="H469" s="248"/>
      <c r="I469" s="212">
        <f t="shared" si="8"/>
        <v>0</v>
      </c>
    </row>
    <row r="470" spans="2:9" s="217" customFormat="1" ht="60">
      <c r="B470" s="215" t="s">
        <v>1229</v>
      </c>
      <c r="C470" s="215" t="s">
        <v>1230</v>
      </c>
      <c r="D470" s="219" t="s">
        <v>1231</v>
      </c>
      <c r="E470" s="218"/>
      <c r="F470" s="218" t="s">
        <v>2623</v>
      </c>
      <c r="G470" s="215">
        <v>2</v>
      </c>
      <c r="H470" s="248"/>
      <c r="I470" s="212">
        <f t="shared" si="8"/>
        <v>0</v>
      </c>
    </row>
    <row r="471" spans="2:9" s="217" customFormat="1">
      <c r="B471" s="215" t="s">
        <v>1232</v>
      </c>
      <c r="C471" s="215" t="s">
        <v>1233</v>
      </c>
      <c r="D471" s="219"/>
      <c r="E471" s="218"/>
      <c r="F471" s="218" t="s">
        <v>2623</v>
      </c>
      <c r="G471" s="215">
        <v>2</v>
      </c>
      <c r="H471" s="248"/>
      <c r="I471" s="212">
        <f t="shared" si="8"/>
        <v>0</v>
      </c>
    </row>
    <row r="472" spans="2:9" s="217" customFormat="1">
      <c r="B472" s="215" t="s">
        <v>1234</v>
      </c>
      <c r="C472" s="215" t="s">
        <v>1235</v>
      </c>
      <c r="D472" s="219" t="s">
        <v>1236</v>
      </c>
      <c r="E472" s="218"/>
      <c r="F472" s="218" t="s">
        <v>1914</v>
      </c>
      <c r="G472" s="215">
        <v>6</v>
      </c>
      <c r="H472" s="248"/>
      <c r="I472" s="212">
        <f t="shared" si="8"/>
        <v>0</v>
      </c>
    </row>
    <row r="473" spans="2:9" s="217" customFormat="1">
      <c r="B473" s="120" t="s">
        <v>1237</v>
      </c>
      <c r="C473" s="120" t="s">
        <v>1238</v>
      </c>
      <c r="D473" s="219" t="s">
        <v>1239</v>
      </c>
      <c r="E473" s="218"/>
      <c r="F473" s="218" t="s">
        <v>1914</v>
      </c>
      <c r="G473" s="120">
        <v>6</v>
      </c>
      <c r="H473" s="248"/>
      <c r="I473" s="212">
        <f t="shared" ref="I473:I521" si="9">H473*G473</f>
        <v>0</v>
      </c>
    </row>
    <row r="474" spans="2:9" s="217" customFormat="1" ht="30">
      <c r="B474" s="120" t="s">
        <v>1240</v>
      </c>
      <c r="C474" s="120" t="s">
        <v>1241</v>
      </c>
      <c r="D474" s="219" t="s">
        <v>1242</v>
      </c>
      <c r="E474" s="218"/>
      <c r="F474" s="218" t="s">
        <v>1914</v>
      </c>
      <c r="G474" s="120">
        <v>2</v>
      </c>
      <c r="H474" s="248"/>
      <c r="I474" s="212">
        <f t="shared" si="9"/>
        <v>0</v>
      </c>
    </row>
    <row r="475" spans="2:9" s="217" customFormat="1">
      <c r="B475" s="120" t="s">
        <v>1243</v>
      </c>
      <c r="C475" s="120" t="s">
        <v>1244</v>
      </c>
      <c r="D475" s="219" t="s">
        <v>1245</v>
      </c>
      <c r="E475" s="218"/>
      <c r="F475" s="218" t="s">
        <v>1914</v>
      </c>
      <c r="G475" s="120">
        <v>2</v>
      </c>
      <c r="H475" s="248"/>
      <c r="I475" s="212">
        <f t="shared" si="9"/>
        <v>0</v>
      </c>
    </row>
    <row r="476" spans="2:9" s="217" customFormat="1" ht="45">
      <c r="B476" s="215"/>
      <c r="C476" s="215" t="s">
        <v>2625</v>
      </c>
      <c r="D476" s="219" t="s">
        <v>2626</v>
      </c>
      <c r="E476" s="218"/>
      <c r="F476" s="218" t="s">
        <v>2623</v>
      </c>
      <c r="G476" s="215">
        <v>2</v>
      </c>
      <c r="H476" s="248"/>
      <c r="I476" s="212">
        <f t="shared" si="9"/>
        <v>0</v>
      </c>
    </row>
    <row r="477" spans="2:9" s="217" customFormat="1" ht="30">
      <c r="B477" s="120" t="s">
        <v>1248</v>
      </c>
      <c r="C477" s="120" t="s">
        <v>1247</v>
      </c>
      <c r="D477" s="219" t="s">
        <v>1246</v>
      </c>
      <c r="E477" s="218"/>
      <c r="F477" s="218" t="s">
        <v>2623</v>
      </c>
      <c r="G477" s="120">
        <v>4</v>
      </c>
      <c r="H477" s="248"/>
      <c r="I477" s="212">
        <f t="shared" si="9"/>
        <v>0</v>
      </c>
    </row>
    <row r="478" spans="2:9" s="217" customFormat="1" ht="30">
      <c r="B478" s="215" t="s">
        <v>1249</v>
      </c>
      <c r="C478" s="215" t="s">
        <v>1256</v>
      </c>
      <c r="D478" s="219"/>
      <c r="E478" s="218"/>
      <c r="F478" s="218" t="s">
        <v>1914</v>
      </c>
      <c r="G478" s="95">
        <v>1</v>
      </c>
      <c r="H478" s="248"/>
      <c r="I478" s="212">
        <f t="shared" si="9"/>
        <v>0</v>
      </c>
    </row>
    <row r="479" spans="2:9" s="217" customFormat="1" ht="30">
      <c r="B479" s="215" t="s">
        <v>1257</v>
      </c>
      <c r="C479" s="215" t="s">
        <v>1258</v>
      </c>
      <c r="D479" s="219" t="s">
        <v>1259</v>
      </c>
      <c r="E479" s="218"/>
      <c r="F479" s="218" t="s">
        <v>1914</v>
      </c>
      <c r="G479" s="95">
        <v>1</v>
      </c>
      <c r="H479" s="248"/>
      <c r="I479" s="212">
        <f t="shared" si="9"/>
        <v>0</v>
      </c>
    </row>
    <row r="480" spans="2:9" s="217" customFormat="1" ht="30">
      <c r="B480" s="215" t="s">
        <v>1260</v>
      </c>
      <c r="C480" s="215" t="s">
        <v>1261</v>
      </c>
      <c r="D480" s="219" t="s">
        <v>1262</v>
      </c>
      <c r="E480" s="218"/>
      <c r="F480" s="218" t="s">
        <v>1914</v>
      </c>
      <c r="G480" s="95">
        <v>1</v>
      </c>
      <c r="H480" s="248"/>
      <c r="I480" s="212">
        <f t="shared" si="9"/>
        <v>0</v>
      </c>
    </row>
    <row r="481" spans="2:9" s="217" customFormat="1" ht="30">
      <c r="B481" s="215" t="s">
        <v>1263</v>
      </c>
      <c r="C481" s="215" t="s">
        <v>1264</v>
      </c>
      <c r="D481" s="219" t="s">
        <v>1265</v>
      </c>
      <c r="E481" s="218"/>
      <c r="F481" s="218" t="s">
        <v>1914</v>
      </c>
      <c r="G481" s="95">
        <v>1</v>
      </c>
      <c r="H481" s="248"/>
      <c r="I481" s="212">
        <f t="shared" si="9"/>
        <v>0</v>
      </c>
    </row>
    <row r="482" spans="2:9" s="217" customFormat="1" ht="30">
      <c r="B482" s="215" t="s">
        <v>1266</v>
      </c>
      <c r="C482" s="215" t="s">
        <v>1267</v>
      </c>
      <c r="D482" s="219" t="s">
        <v>1268</v>
      </c>
      <c r="E482" s="218"/>
      <c r="F482" s="218" t="s">
        <v>1914</v>
      </c>
      <c r="G482" s="95">
        <v>1</v>
      </c>
      <c r="H482" s="248"/>
      <c r="I482" s="212">
        <f t="shared" si="9"/>
        <v>0</v>
      </c>
    </row>
    <row r="483" spans="2:9" s="217" customFormat="1" ht="30">
      <c r="B483" s="215" t="s">
        <v>1269</v>
      </c>
      <c r="C483" s="215" t="s">
        <v>1270</v>
      </c>
      <c r="D483" s="219" t="s">
        <v>1271</v>
      </c>
      <c r="E483" s="218"/>
      <c r="F483" s="218" t="s">
        <v>1914</v>
      </c>
      <c r="G483" s="95">
        <v>1</v>
      </c>
      <c r="H483" s="248"/>
      <c r="I483" s="212">
        <f t="shared" si="9"/>
        <v>0</v>
      </c>
    </row>
    <row r="484" spans="2:9" s="217" customFormat="1" ht="45">
      <c r="B484" s="215" t="s">
        <v>1272</v>
      </c>
      <c r="C484" s="215" t="s">
        <v>1273</v>
      </c>
      <c r="D484" s="219"/>
      <c r="E484" s="218"/>
      <c r="F484" s="218" t="s">
        <v>1914</v>
      </c>
      <c r="G484" s="95">
        <v>1</v>
      </c>
      <c r="H484" s="248"/>
      <c r="I484" s="212">
        <f t="shared" si="9"/>
        <v>0</v>
      </c>
    </row>
    <row r="485" spans="2:9" s="217" customFormat="1">
      <c r="B485" s="215" t="s">
        <v>1274</v>
      </c>
      <c r="C485" s="215" t="s">
        <v>1275</v>
      </c>
      <c r="D485" s="219"/>
      <c r="E485" s="218"/>
      <c r="F485" s="218" t="s">
        <v>1914</v>
      </c>
      <c r="G485" s="95">
        <v>1</v>
      </c>
      <c r="H485" s="248"/>
      <c r="I485" s="212">
        <f t="shared" si="9"/>
        <v>0</v>
      </c>
    </row>
    <row r="486" spans="2:9" s="217" customFormat="1">
      <c r="B486" s="215" t="s">
        <v>1276</v>
      </c>
      <c r="C486" s="215" t="s">
        <v>1277</v>
      </c>
      <c r="D486" s="219"/>
      <c r="E486" s="218"/>
      <c r="F486" s="218" t="s">
        <v>1914</v>
      </c>
      <c r="G486" s="95">
        <v>1</v>
      </c>
      <c r="H486" s="248"/>
      <c r="I486" s="212">
        <f t="shared" si="9"/>
        <v>0</v>
      </c>
    </row>
    <row r="487" spans="2:9" s="217" customFormat="1">
      <c r="B487" s="215" t="s">
        <v>1278</v>
      </c>
      <c r="C487" s="215" t="s">
        <v>1279</v>
      </c>
      <c r="D487" s="219" t="s">
        <v>1280</v>
      </c>
      <c r="E487" s="218"/>
      <c r="F487" s="218" t="s">
        <v>1914</v>
      </c>
      <c r="G487" s="95">
        <v>1</v>
      </c>
      <c r="H487" s="248"/>
      <c r="I487" s="212">
        <f t="shared" si="9"/>
        <v>0</v>
      </c>
    </row>
    <row r="488" spans="2:9" s="217" customFormat="1" ht="60">
      <c r="B488" s="215" t="s">
        <v>1281</v>
      </c>
      <c r="C488" s="215" t="s">
        <v>1282</v>
      </c>
      <c r="D488" s="219" t="s">
        <v>1283</v>
      </c>
      <c r="E488" s="218"/>
      <c r="F488" s="218" t="s">
        <v>1914</v>
      </c>
      <c r="G488" s="95">
        <v>1</v>
      </c>
      <c r="H488" s="248"/>
      <c r="I488" s="212">
        <f t="shared" si="9"/>
        <v>0</v>
      </c>
    </row>
    <row r="489" spans="2:9" s="217" customFormat="1" ht="60">
      <c r="B489" s="215" t="s">
        <v>1284</v>
      </c>
      <c r="C489" s="215" t="s">
        <v>1285</v>
      </c>
      <c r="D489" s="219" t="s">
        <v>1286</v>
      </c>
      <c r="E489" s="218"/>
      <c r="F489" s="218" t="s">
        <v>1914</v>
      </c>
      <c r="G489" s="95">
        <v>1</v>
      </c>
      <c r="H489" s="248"/>
      <c r="I489" s="212">
        <f t="shared" si="9"/>
        <v>0</v>
      </c>
    </row>
    <row r="490" spans="2:9" s="217" customFormat="1" ht="30">
      <c r="B490" s="215" t="s">
        <v>1287</v>
      </c>
      <c r="C490" s="215" t="s">
        <v>1288</v>
      </c>
      <c r="D490" s="219" t="s">
        <v>1289</v>
      </c>
      <c r="E490" s="218"/>
      <c r="F490" s="218" t="s">
        <v>2623</v>
      </c>
      <c r="G490" s="95">
        <v>1</v>
      </c>
      <c r="H490" s="248"/>
      <c r="I490" s="212">
        <f t="shared" si="9"/>
        <v>0</v>
      </c>
    </row>
    <row r="491" spans="2:9" s="217" customFormat="1" ht="30">
      <c r="B491" s="215" t="s">
        <v>1290</v>
      </c>
      <c r="C491" s="215" t="s">
        <v>1291</v>
      </c>
      <c r="D491" s="219" t="s">
        <v>1292</v>
      </c>
      <c r="E491" s="218"/>
      <c r="F491" s="218" t="s">
        <v>1914</v>
      </c>
      <c r="G491" s="95">
        <v>1</v>
      </c>
      <c r="H491" s="248"/>
      <c r="I491" s="212">
        <f t="shared" si="9"/>
        <v>0</v>
      </c>
    </row>
    <row r="492" spans="2:9" s="217" customFormat="1">
      <c r="B492" s="215" t="s">
        <v>1293</v>
      </c>
      <c r="C492" s="215" t="s">
        <v>1294</v>
      </c>
      <c r="D492" s="219" t="s">
        <v>1295</v>
      </c>
      <c r="E492" s="218"/>
      <c r="F492" s="218" t="s">
        <v>1914</v>
      </c>
      <c r="G492" s="95">
        <v>1</v>
      </c>
      <c r="H492" s="248"/>
      <c r="I492" s="212">
        <f t="shared" si="9"/>
        <v>0</v>
      </c>
    </row>
    <row r="493" spans="2:9" s="217" customFormat="1" ht="30">
      <c r="B493" s="215" t="s">
        <v>1296</v>
      </c>
      <c r="C493" s="215" t="s">
        <v>1297</v>
      </c>
      <c r="D493" s="219" t="s">
        <v>1298</v>
      </c>
      <c r="E493" s="218"/>
      <c r="F493" s="218" t="s">
        <v>1914</v>
      </c>
      <c r="G493" s="95">
        <v>1</v>
      </c>
      <c r="H493" s="248"/>
      <c r="I493" s="212">
        <f t="shared" si="9"/>
        <v>0</v>
      </c>
    </row>
    <row r="494" spans="2:9" s="217" customFormat="1" ht="30">
      <c r="B494" s="215" t="s">
        <v>1299</v>
      </c>
      <c r="C494" s="215" t="s">
        <v>1300</v>
      </c>
      <c r="D494" s="219"/>
      <c r="E494" s="218"/>
      <c r="F494" s="218" t="s">
        <v>1914</v>
      </c>
      <c r="G494" s="95">
        <v>1</v>
      </c>
      <c r="H494" s="248"/>
      <c r="I494" s="212">
        <f t="shared" si="9"/>
        <v>0</v>
      </c>
    </row>
    <row r="495" spans="2:9" s="217" customFormat="1" ht="90">
      <c r="B495" s="215" t="s">
        <v>1301</v>
      </c>
      <c r="C495" s="215" t="s">
        <v>1302</v>
      </c>
      <c r="D495" s="219" t="s">
        <v>1303</v>
      </c>
      <c r="E495" s="218"/>
      <c r="F495" s="218" t="s">
        <v>2623</v>
      </c>
      <c r="G495" s="95">
        <v>1</v>
      </c>
      <c r="H495" s="248"/>
      <c r="I495" s="212">
        <f t="shared" si="9"/>
        <v>0</v>
      </c>
    </row>
    <row r="496" spans="2:9" s="217" customFormat="1">
      <c r="B496" s="215" t="s">
        <v>1304</v>
      </c>
      <c r="C496" s="215" t="s">
        <v>1305</v>
      </c>
      <c r="D496" s="219"/>
      <c r="E496" s="218"/>
      <c r="F496" s="218" t="s">
        <v>1914</v>
      </c>
      <c r="G496" s="95">
        <v>1</v>
      </c>
      <c r="H496" s="248"/>
      <c r="I496" s="212">
        <f t="shared" si="9"/>
        <v>0</v>
      </c>
    </row>
    <row r="497" spans="2:9" s="217" customFormat="1">
      <c r="B497" s="215" t="s">
        <v>1306</v>
      </c>
      <c r="C497" s="215" t="s">
        <v>1307</v>
      </c>
      <c r="D497" s="219" t="s">
        <v>1308</v>
      </c>
      <c r="E497" s="218"/>
      <c r="F497" s="218" t="s">
        <v>2623</v>
      </c>
      <c r="G497" s="95">
        <v>1</v>
      </c>
      <c r="H497" s="248"/>
      <c r="I497" s="212">
        <f t="shared" si="9"/>
        <v>0</v>
      </c>
    </row>
    <row r="498" spans="2:9" s="217" customFormat="1" ht="60">
      <c r="B498" s="215" t="s">
        <v>1309</v>
      </c>
      <c r="C498" s="215" t="s">
        <v>1310</v>
      </c>
      <c r="D498" s="219"/>
      <c r="E498" s="218"/>
      <c r="F498" s="218" t="s">
        <v>2623</v>
      </c>
      <c r="G498" s="95">
        <v>1</v>
      </c>
      <c r="H498" s="248"/>
      <c r="I498" s="212">
        <f t="shared" si="9"/>
        <v>0</v>
      </c>
    </row>
    <row r="499" spans="2:9" s="217" customFormat="1" ht="30">
      <c r="B499" s="215" t="s">
        <v>1311</v>
      </c>
      <c r="C499" s="215" t="s">
        <v>1312</v>
      </c>
      <c r="D499" s="219" t="s">
        <v>1313</v>
      </c>
      <c r="E499" s="218"/>
      <c r="F499" s="218" t="s">
        <v>1914</v>
      </c>
      <c r="G499" s="95">
        <v>1</v>
      </c>
      <c r="H499" s="248"/>
      <c r="I499" s="212">
        <f t="shared" si="9"/>
        <v>0</v>
      </c>
    </row>
    <row r="500" spans="2:9" s="217" customFormat="1" ht="30">
      <c r="B500" s="215" t="s">
        <v>1314</v>
      </c>
      <c r="C500" s="215" t="s">
        <v>1315</v>
      </c>
      <c r="D500" s="219"/>
      <c r="E500" s="218"/>
      <c r="F500" s="218" t="s">
        <v>2623</v>
      </c>
      <c r="G500" s="95">
        <v>4</v>
      </c>
      <c r="H500" s="248"/>
      <c r="I500" s="212">
        <f t="shared" si="9"/>
        <v>0</v>
      </c>
    </row>
    <row r="501" spans="2:9" s="217" customFormat="1" ht="30">
      <c r="B501" s="215" t="s">
        <v>1316</v>
      </c>
      <c r="C501" s="215" t="s">
        <v>1318</v>
      </c>
      <c r="D501" s="219" t="s">
        <v>1317</v>
      </c>
      <c r="E501" s="218"/>
      <c r="F501" s="218" t="s">
        <v>2623</v>
      </c>
      <c r="G501" s="95">
        <v>10</v>
      </c>
      <c r="H501" s="248"/>
      <c r="I501" s="212">
        <f t="shared" si="9"/>
        <v>0</v>
      </c>
    </row>
    <row r="502" spans="2:9" s="217" customFormat="1">
      <c r="B502" s="215" t="s">
        <v>1319</v>
      </c>
      <c r="C502" s="215" t="s">
        <v>1320</v>
      </c>
      <c r="D502" s="219"/>
      <c r="E502" s="218"/>
      <c r="F502" s="218" t="s">
        <v>1914</v>
      </c>
      <c r="G502" s="95">
        <v>1</v>
      </c>
      <c r="H502" s="248"/>
      <c r="I502" s="212">
        <f t="shared" si="9"/>
        <v>0</v>
      </c>
    </row>
    <row r="503" spans="2:9" s="217" customFormat="1">
      <c r="B503" s="215" t="s">
        <v>1321</v>
      </c>
      <c r="C503" s="215" t="s">
        <v>1322</v>
      </c>
      <c r="D503" s="219"/>
      <c r="E503" s="218"/>
      <c r="F503" s="218" t="s">
        <v>1914</v>
      </c>
      <c r="G503" s="95">
        <v>1</v>
      </c>
      <c r="H503" s="248"/>
      <c r="I503" s="212">
        <f t="shared" si="9"/>
        <v>0</v>
      </c>
    </row>
    <row r="504" spans="2:9" s="217" customFormat="1" ht="30">
      <c r="B504" s="215" t="s">
        <v>1323</v>
      </c>
      <c r="C504" s="215" t="s">
        <v>1324</v>
      </c>
      <c r="D504" s="219" t="s">
        <v>2643</v>
      </c>
      <c r="E504" s="218"/>
      <c r="F504" s="218" t="s">
        <v>2623</v>
      </c>
      <c r="G504" s="95">
        <v>50</v>
      </c>
      <c r="H504" s="248"/>
      <c r="I504" s="212">
        <f t="shared" si="9"/>
        <v>0</v>
      </c>
    </row>
    <row r="505" spans="2:9" s="217" customFormat="1" ht="30">
      <c r="B505" s="215" t="s">
        <v>1325</v>
      </c>
      <c r="C505" s="215" t="s">
        <v>1326</v>
      </c>
      <c r="D505" s="219" t="s">
        <v>1327</v>
      </c>
      <c r="E505" s="218"/>
      <c r="F505" s="218" t="s">
        <v>1914</v>
      </c>
      <c r="G505" s="95">
        <v>1</v>
      </c>
      <c r="H505" s="248"/>
      <c r="I505" s="212">
        <f t="shared" si="9"/>
        <v>0</v>
      </c>
    </row>
    <row r="506" spans="2:9" s="217" customFormat="1">
      <c r="B506" s="215" t="s">
        <v>1328</v>
      </c>
      <c r="C506" s="215" t="s">
        <v>1329</v>
      </c>
      <c r="D506" s="219" t="s">
        <v>1330</v>
      </c>
      <c r="E506" s="218"/>
      <c r="F506" s="218" t="s">
        <v>2623</v>
      </c>
      <c r="G506" s="95">
        <v>10</v>
      </c>
      <c r="H506" s="248"/>
      <c r="I506" s="212">
        <f t="shared" si="9"/>
        <v>0</v>
      </c>
    </row>
    <row r="507" spans="2:9" s="217" customFormat="1" ht="30">
      <c r="B507" s="215" t="s">
        <v>1331</v>
      </c>
      <c r="C507" s="215" t="s">
        <v>1332</v>
      </c>
      <c r="D507" s="219" t="s">
        <v>2647</v>
      </c>
      <c r="E507" s="218"/>
      <c r="F507" s="218" t="s">
        <v>2623</v>
      </c>
      <c r="G507" s="95">
        <v>50</v>
      </c>
      <c r="H507" s="248"/>
      <c r="I507" s="212">
        <f t="shared" si="9"/>
        <v>0</v>
      </c>
    </row>
    <row r="508" spans="2:9" s="217" customFormat="1" ht="30">
      <c r="B508" s="215" t="s">
        <v>1333</v>
      </c>
      <c r="C508" s="215" t="s">
        <v>1334</v>
      </c>
      <c r="D508" s="219" t="s">
        <v>2646</v>
      </c>
      <c r="E508" s="218"/>
      <c r="F508" s="218" t="s">
        <v>2623</v>
      </c>
      <c r="G508" s="95">
        <v>10</v>
      </c>
      <c r="H508" s="248"/>
      <c r="I508" s="212">
        <f t="shared" si="9"/>
        <v>0</v>
      </c>
    </row>
    <row r="509" spans="2:9" s="217" customFormat="1" ht="30">
      <c r="B509" s="215" t="s">
        <v>1335</v>
      </c>
      <c r="C509" s="215" t="s">
        <v>1336</v>
      </c>
      <c r="D509" s="219" t="s">
        <v>2645</v>
      </c>
      <c r="E509" s="218"/>
      <c r="F509" s="218" t="s">
        <v>2623</v>
      </c>
      <c r="G509" s="95">
        <v>5</v>
      </c>
      <c r="H509" s="248"/>
      <c r="I509" s="212">
        <f t="shared" si="9"/>
        <v>0</v>
      </c>
    </row>
    <row r="510" spans="2:9" s="217" customFormat="1" ht="45">
      <c r="B510" s="215" t="s">
        <v>1337</v>
      </c>
      <c r="C510" s="215" t="s">
        <v>1338</v>
      </c>
      <c r="D510" s="219" t="s">
        <v>2644</v>
      </c>
      <c r="E510" s="218"/>
      <c r="F510" s="218" t="s">
        <v>2623</v>
      </c>
      <c r="G510" s="95">
        <v>50</v>
      </c>
      <c r="H510" s="248"/>
      <c r="I510" s="212">
        <f t="shared" si="9"/>
        <v>0</v>
      </c>
    </row>
    <row r="511" spans="2:9" s="217" customFormat="1">
      <c r="B511" s="215" t="s">
        <v>1339</v>
      </c>
      <c r="C511" s="215" t="s">
        <v>1340</v>
      </c>
      <c r="D511" s="219"/>
      <c r="E511" s="218"/>
      <c r="F511" s="218" t="s">
        <v>1914</v>
      </c>
      <c r="G511" s="95">
        <v>10</v>
      </c>
      <c r="H511" s="248"/>
      <c r="I511" s="212">
        <f t="shared" si="9"/>
        <v>0</v>
      </c>
    </row>
    <row r="512" spans="2:9" s="217" customFormat="1">
      <c r="B512" s="215" t="s">
        <v>1341</v>
      </c>
      <c r="C512" s="215" t="s">
        <v>1342</v>
      </c>
      <c r="D512" s="219"/>
      <c r="E512" s="218"/>
      <c r="F512" s="218" t="s">
        <v>1914</v>
      </c>
      <c r="G512" s="95">
        <v>1</v>
      </c>
      <c r="H512" s="248"/>
      <c r="I512" s="212">
        <f t="shared" si="9"/>
        <v>0</v>
      </c>
    </row>
    <row r="513" spans="1:11" s="217" customFormat="1" ht="30">
      <c r="B513" s="215" t="s">
        <v>1343</v>
      </c>
      <c r="C513" s="215" t="s">
        <v>1344</v>
      </c>
      <c r="D513" s="219" t="s">
        <v>1345</v>
      </c>
      <c r="E513" s="218"/>
      <c r="F513" s="218" t="s">
        <v>1914</v>
      </c>
      <c r="G513" s="95">
        <v>1</v>
      </c>
      <c r="H513" s="248"/>
      <c r="I513" s="212">
        <f t="shared" si="9"/>
        <v>0</v>
      </c>
    </row>
    <row r="514" spans="1:11" s="217" customFormat="1" ht="30">
      <c r="B514" s="215" t="s">
        <v>1346</v>
      </c>
      <c r="C514" s="215" t="s">
        <v>1347</v>
      </c>
      <c r="D514" s="219" t="s">
        <v>1345</v>
      </c>
      <c r="E514" s="218"/>
      <c r="F514" s="218" t="s">
        <v>1914</v>
      </c>
      <c r="G514" s="95">
        <v>1</v>
      </c>
      <c r="H514" s="248"/>
      <c r="I514" s="212">
        <f t="shared" si="9"/>
        <v>0</v>
      </c>
    </row>
    <row r="515" spans="1:11" s="217" customFormat="1">
      <c r="B515" s="215" t="s">
        <v>1348</v>
      </c>
      <c r="C515" s="215" t="s">
        <v>1349</v>
      </c>
      <c r="D515" s="219"/>
      <c r="E515" s="218"/>
      <c r="F515" s="218" t="s">
        <v>1914</v>
      </c>
      <c r="G515" s="95">
        <v>1</v>
      </c>
      <c r="H515" s="248"/>
      <c r="I515" s="212">
        <f t="shared" si="9"/>
        <v>0</v>
      </c>
    </row>
    <row r="516" spans="1:11" s="217" customFormat="1">
      <c r="B516" s="215" t="s">
        <v>1350</v>
      </c>
      <c r="C516" s="215" t="s">
        <v>1351</v>
      </c>
      <c r="D516" s="219" t="s">
        <v>1352</v>
      </c>
      <c r="E516" s="218"/>
      <c r="F516" s="218" t="s">
        <v>1914</v>
      </c>
      <c r="G516" s="95">
        <v>1</v>
      </c>
      <c r="H516" s="248"/>
      <c r="I516" s="212">
        <f t="shared" si="9"/>
        <v>0</v>
      </c>
    </row>
    <row r="517" spans="1:11" s="217" customFormat="1" ht="30">
      <c r="B517" s="215" t="s">
        <v>1353</v>
      </c>
      <c r="C517" s="215" t="s">
        <v>1354</v>
      </c>
      <c r="D517" s="219"/>
      <c r="E517" s="218"/>
      <c r="F517" s="218" t="s">
        <v>1914</v>
      </c>
      <c r="G517" s="95">
        <v>1</v>
      </c>
      <c r="H517" s="248"/>
      <c r="I517" s="212">
        <f t="shared" si="9"/>
        <v>0</v>
      </c>
    </row>
    <row r="518" spans="1:11" s="217" customFormat="1">
      <c r="B518" s="215" t="s">
        <v>1355</v>
      </c>
      <c r="C518" s="215" t="s">
        <v>1356</v>
      </c>
      <c r="D518" s="219" t="s">
        <v>1357</v>
      </c>
      <c r="E518" s="218"/>
      <c r="F518" s="218" t="s">
        <v>1914</v>
      </c>
      <c r="G518" s="95">
        <v>1</v>
      </c>
      <c r="H518" s="248"/>
      <c r="I518" s="212">
        <f t="shared" si="9"/>
        <v>0</v>
      </c>
    </row>
    <row r="519" spans="1:11" s="217" customFormat="1" ht="30">
      <c r="B519" s="215" t="s">
        <v>1358</v>
      </c>
      <c r="C519" s="215" t="s">
        <v>1359</v>
      </c>
      <c r="D519" s="219"/>
      <c r="E519" s="218"/>
      <c r="F519" s="218" t="s">
        <v>1914</v>
      </c>
      <c r="G519" s="95">
        <v>1</v>
      </c>
      <c r="H519" s="248"/>
      <c r="I519" s="212">
        <f t="shared" si="9"/>
        <v>0</v>
      </c>
    </row>
    <row r="520" spans="1:11" s="217" customFormat="1" ht="30">
      <c r="B520" s="215" t="s">
        <v>1360</v>
      </c>
      <c r="C520" s="215" t="s">
        <v>1361</v>
      </c>
      <c r="D520" s="219" t="s">
        <v>1362</v>
      </c>
      <c r="E520" s="218"/>
      <c r="F520" s="218" t="s">
        <v>2623</v>
      </c>
      <c r="G520" s="95">
        <v>1</v>
      </c>
      <c r="H520" s="248"/>
      <c r="I520" s="212">
        <f t="shared" si="9"/>
        <v>0</v>
      </c>
    </row>
    <row r="521" spans="1:11" s="217" customFormat="1">
      <c r="B521" s="215" t="s">
        <v>1363</v>
      </c>
      <c r="C521" s="215" t="s">
        <v>1364</v>
      </c>
      <c r="D521" s="219"/>
      <c r="E521" s="218"/>
      <c r="F521" s="218" t="s">
        <v>2623</v>
      </c>
      <c r="G521" s="215">
        <v>1</v>
      </c>
      <c r="H521" s="248"/>
      <c r="I521" s="212">
        <f t="shared" si="9"/>
        <v>0</v>
      </c>
    </row>
    <row r="522" spans="1:11" s="15" customFormat="1">
      <c r="A522" s="75"/>
      <c r="B522" s="76" t="s">
        <v>2482</v>
      </c>
      <c r="C522" s="75"/>
      <c r="D522" s="75"/>
      <c r="E522" s="75"/>
      <c r="F522" s="75"/>
      <c r="G522" s="91"/>
      <c r="H522" s="78"/>
      <c r="I522" s="133">
        <f>SUM(I85:I521)</f>
        <v>0</v>
      </c>
    </row>
    <row r="523" spans="1:11">
      <c r="K523" s="10"/>
    </row>
  </sheetData>
  <sheetProtection algorithmName="SHA-512" hashValue="kyHbd4JYkQ/n53w04IZFIPMs/cR8s7w5g/LK0WndCuukLwGu8ZbtIKU7+cHeQkCma4dH1HqVWZQuy9UEqW1q7w==" saltValue="UR/SfhEpVpARnTdXM6eGnQ==" spinCount="100000" sheet="1" objects="1" scenarios="1"/>
  <mergeCells count="1">
    <mergeCell ref="B17:G17"/>
  </mergeCells>
  <pageMargins left="0.7" right="0.7" top="0.75" bottom="0.75" header="0.3" footer="0.3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88B75-1B2A-4288-81FB-338D1796C87E}">
  <dimension ref="A1:O536"/>
  <sheetViews>
    <sheetView topLeftCell="A263" zoomScale="80" zoomScaleNormal="80" workbookViewId="0">
      <selection activeCell="I271" sqref="I271"/>
    </sheetView>
  </sheetViews>
  <sheetFormatPr defaultRowHeight="15"/>
  <cols>
    <col min="2" max="2" width="11.5703125" style="1" customWidth="1"/>
    <col min="3" max="3" width="52" style="1" customWidth="1"/>
    <col min="4" max="4" width="12.5703125" style="1" customWidth="1"/>
    <col min="5" max="5" width="45.7109375" style="115" customWidth="1"/>
    <col min="6" max="6" width="16.85546875" style="105" customWidth="1"/>
    <col min="7" max="7" width="13.5703125" style="25" bestFit="1" customWidth="1"/>
    <col min="9" max="9" width="24.5703125" customWidth="1"/>
  </cols>
  <sheetData>
    <row r="1" spans="2:15" s="15" customFormat="1">
      <c r="D1" s="9"/>
      <c r="E1" s="32"/>
      <c r="F1" s="103"/>
      <c r="G1" s="109"/>
    </row>
    <row r="2" spans="2:15" s="34" customFormat="1" ht="12.75">
      <c r="B2" s="35"/>
      <c r="C2" s="35" t="s">
        <v>1465</v>
      </c>
      <c r="D2" s="36" t="s">
        <v>1466</v>
      </c>
      <c r="E2" s="114"/>
      <c r="F2" s="104"/>
      <c r="G2" s="110"/>
      <c r="I2" s="41"/>
      <c r="J2" s="41"/>
      <c r="K2" s="41"/>
      <c r="L2" s="41"/>
      <c r="M2" s="41"/>
      <c r="N2" s="41"/>
      <c r="O2" s="41"/>
    </row>
    <row r="3" spans="2:15" s="34" customFormat="1" ht="12.75">
      <c r="B3" s="42"/>
      <c r="C3" s="42"/>
      <c r="D3" s="43"/>
      <c r="E3" s="114"/>
      <c r="F3" s="104"/>
      <c r="G3" s="110"/>
      <c r="I3" s="41"/>
      <c r="J3" s="41"/>
      <c r="K3" s="41"/>
      <c r="L3" s="41"/>
      <c r="M3" s="41"/>
      <c r="N3" s="41"/>
      <c r="O3" s="41"/>
    </row>
    <row r="4" spans="2:15" s="34" customFormat="1" ht="12.75">
      <c r="B4" s="35"/>
      <c r="C4" s="35" t="s">
        <v>1467</v>
      </c>
      <c r="D4" s="36" t="s">
        <v>1468</v>
      </c>
      <c r="E4" s="114"/>
      <c r="F4" s="104"/>
      <c r="G4" s="110"/>
      <c r="I4" s="41"/>
      <c r="J4" s="41"/>
      <c r="K4" s="41"/>
      <c r="L4" s="41"/>
      <c r="M4" s="41"/>
      <c r="N4" s="41"/>
      <c r="O4" s="41"/>
    </row>
    <row r="5" spans="2:15" s="34" customFormat="1" ht="12.75">
      <c r="B5" s="42"/>
      <c r="C5" s="42"/>
      <c r="D5" s="36" t="s">
        <v>1469</v>
      </c>
      <c r="E5" s="114"/>
      <c r="F5" s="104"/>
      <c r="G5" s="110"/>
      <c r="I5" s="41"/>
      <c r="J5" s="41"/>
      <c r="K5" s="41"/>
      <c r="L5" s="41"/>
      <c r="M5" s="41"/>
      <c r="N5" s="41"/>
      <c r="O5" s="41"/>
    </row>
    <row r="6" spans="2:15" s="34" customFormat="1" ht="13.5" thickBot="1">
      <c r="B6" s="42"/>
      <c r="C6" s="42"/>
      <c r="D6" s="113"/>
      <c r="E6" s="114"/>
      <c r="F6" s="104"/>
      <c r="G6" s="110"/>
      <c r="I6" s="41"/>
      <c r="J6" s="41"/>
      <c r="K6" s="41"/>
      <c r="L6" s="41"/>
      <c r="M6" s="41"/>
      <c r="N6" s="41"/>
      <c r="O6" s="41"/>
    </row>
    <row r="7" spans="2:15" s="51" customFormat="1" ht="12.75">
      <c r="B7" s="45"/>
      <c r="C7" s="46" t="s">
        <v>1521</v>
      </c>
      <c r="D7" s="86"/>
      <c r="E7" s="49"/>
      <c r="F7" s="195"/>
      <c r="G7" s="196"/>
      <c r="H7" s="44"/>
      <c r="I7" s="50"/>
      <c r="J7" s="50"/>
      <c r="K7" s="50"/>
      <c r="L7" s="50"/>
      <c r="M7" s="50"/>
      <c r="N7" s="50"/>
      <c r="O7" s="50"/>
    </row>
    <row r="8" spans="2:15" s="51" customFormat="1" ht="12.75">
      <c r="B8" s="53"/>
      <c r="C8" s="54"/>
      <c r="D8" s="87"/>
      <c r="E8" s="57"/>
      <c r="F8" s="197"/>
      <c r="G8" s="198"/>
      <c r="H8" s="52"/>
      <c r="I8" s="50"/>
      <c r="J8" s="50"/>
      <c r="K8" s="50"/>
      <c r="L8" s="50"/>
      <c r="M8" s="50"/>
      <c r="N8" s="50"/>
      <c r="O8" s="50"/>
    </row>
    <row r="9" spans="2:15" s="50" customFormat="1" ht="12.75">
      <c r="B9" s="128" t="s">
        <v>2486</v>
      </c>
      <c r="C9" s="58"/>
      <c r="D9" s="88"/>
      <c r="E9" s="61"/>
      <c r="F9" s="199"/>
      <c r="G9" s="200"/>
      <c r="H9" s="52"/>
    </row>
    <row r="10" spans="2:15" s="50" customFormat="1" ht="12.75">
      <c r="B10" s="211" t="s">
        <v>2613</v>
      </c>
      <c r="C10" s="180" t="s">
        <v>2616</v>
      </c>
      <c r="D10" s="184"/>
      <c r="E10" s="183"/>
      <c r="F10" s="203"/>
      <c r="G10" s="204">
        <f>G272</f>
        <v>0</v>
      </c>
      <c r="H10" s="52"/>
    </row>
    <row r="11" spans="2:15" s="50" customFormat="1" ht="12.75">
      <c r="B11" s="211" t="s">
        <v>2614</v>
      </c>
      <c r="C11" s="205" t="s">
        <v>2617</v>
      </c>
      <c r="D11" s="206"/>
      <c r="E11" s="74"/>
      <c r="F11" s="207"/>
      <c r="G11" s="208">
        <f>G530</f>
        <v>0</v>
      </c>
      <c r="H11" s="52"/>
    </row>
    <row r="12" spans="2:15" s="50" customFormat="1" ht="12.75">
      <c r="B12" s="211" t="s">
        <v>2615</v>
      </c>
      <c r="C12" s="186" t="s">
        <v>2618</v>
      </c>
      <c r="D12" s="190"/>
      <c r="E12" s="189"/>
      <c r="F12" s="209"/>
      <c r="G12" s="210">
        <f>G536</f>
        <v>0</v>
      </c>
      <c r="H12" s="52"/>
    </row>
    <row r="13" spans="2:15" s="68" customFormat="1" ht="16.5">
      <c r="B13" s="63"/>
      <c r="C13" s="64" t="s">
        <v>1520</v>
      </c>
      <c r="D13" s="89"/>
      <c r="E13" s="67"/>
      <c r="F13" s="171"/>
      <c r="G13" s="176">
        <f>SUM(G10,G11,G12)</f>
        <v>0</v>
      </c>
      <c r="H13" s="62"/>
    </row>
    <row r="14" spans="2:15" s="50" customFormat="1" ht="13.5" thickBot="1">
      <c r="B14" s="69"/>
      <c r="C14" s="70"/>
      <c r="D14" s="90"/>
      <c r="E14" s="73"/>
      <c r="F14" s="201"/>
      <c r="G14" s="202"/>
      <c r="H14" s="52"/>
    </row>
    <row r="15" spans="2:15" s="34" customFormat="1" ht="12.75">
      <c r="B15" s="42"/>
      <c r="C15" s="42"/>
      <c r="D15" s="113"/>
      <c r="E15" s="114"/>
      <c r="F15" s="104"/>
      <c r="G15" s="110"/>
      <c r="I15" s="41"/>
      <c r="J15" s="41"/>
      <c r="K15" s="41"/>
      <c r="L15" s="41"/>
      <c r="M15" s="41"/>
      <c r="N15" s="41"/>
      <c r="O15" s="41"/>
    </row>
    <row r="16" spans="2:15" s="34" customFormat="1" ht="12.75">
      <c r="B16" s="42"/>
      <c r="C16" s="42"/>
      <c r="D16" s="113"/>
      <c r="E16" s="114"/>
      <c r="F16" s="104"/>
      <c r="G16" s="110"/>
      <c r="I16" s="41"/>
      <c r="J16" s="41"/>
      <c r="K16" s="41"/>
      <c r="L16" s="41"/>
      <c r="M16" s="41"/>
      <c r="N16" s="41"/>
      <c r="O16" s="41"/>
    </row>
    <row r="17" spans="1:9" s="15" customFormat="1" ht="50.25" customHeight="1">
      <c r="A17" s="10"/>
      <c r="B17" s="10"/>
      <c r="C17" s="250" t="s">
        <v>2734</v>
      </c>
      <c r="D17" s="250"/>
      <c r="E17" s="250"/>
      <c r="F17" s="250"/>
      <c r="G17" s="250"/>
      <c r="H17" s="250"/>
      <c r="I17" s="109"/>
    </row>
    <row r="18" spans="1:9" s="15" customFormat="1" ht="30">
      <c r="A18" s="10"/>
      <c r="B18" s="15" t="s">
        <v>2735</v>
      </c>
      <c r="C18" s="12" t="s">
        <v>2736</v>
      </c>
      <c r="D18" s="12"/>
      <c r="E18" s="12"/>
      <c r="F18" s="9"/>
      <c r="G18" s="9"/>
      <c r="H18" s="109"/>
      <c r="I18" s="109"/>
    </row>
    <row r="19" spans="1:9" s="15" customFormat="1">
      <c r="A19" s="10"/>
      <c r="C19" s="12" t="s">
        <v>2737</v>
      </c>
      <c r="D19" s="12"/>
      <c r="E19" s="12"/>
      <c r="F19" s="9"/>
      <c r="G19" s="9"/>
      <c r="H19" s="109"/>
      <c r="I19" s="109"/>
    </row>
    <row r="20" spans="1:9" s="15" customFormat="1" ht="60.75" customHeight="1">
      <c r="A20" s="10"/>
      <c r="C20" s="12" t="s">
        <v>2738</v>
      </c>
      <c r="D20" s="12"/>
      <c r="E20" s="12"/>
      <c r="F20" s="9"/>
      <c r="G20" s="9"/>
      <c r="H20" s="109"/>
      <c r="I20" s="109"/>
    </row>
    <row r="21" spans="1:9" s="15" customFormat="1" ht="30">
      <c r="A21" s="10"/>
      <c r="C21" s="12" t="s">
        <v>2739</v>
      </c>
      <c r="D21" s="12"/>
      <c r="E21" s="12"/>
      <c r="F21" s="9"/>
      <c r="G21" s="9"/>
      <c r="H21" s="109"/>
      <c r="I21" s="109"/>
    </row>
    <row r="22" spans="1:9" s="15" customFormat="1" ht="30">
      <c r="A22" s="10"/>
      <c r="C22" s="12" t="s">
        <v>2740</v>
      </c>
      <c r="D22" s="12"/>
      <c r="E22" s="12"/>
      <c r="F22" s="9"/>
      <c r="G22" s="9"/>
      <c r="H22" s="109"/>
      <c r="I22" s="109"/>
    </row>
    <row r="23" spans="1:9" s="15" customFormat="1" ht="45">
      <c r="A23" s="10"/>
      <c r="C23" s="12" t="s">
        <v>2741</v>
      </c>
      <c r="D23" s="12"/>
      <c r="E23" s="12"/>
      <c r="F23" s="9"/>
      <c r="G23" s="9"/>
      <c r="H23" s="109"/>
      <c r="I23" s="109"/>
    </row>
    <row r="24" spans="1:9" s="15" customFormat="1" ht="30">
      <c r="A24" s="10"/>
      <c r="C24" s="12" t="s">
        <v>2742</v>
      </c>
      <c r="D24" s="12"/>
      <c r="E24" s="12"/>
      <c r="F24" s="9"/>
      <c r="G24" s="9"/>
      <c r="H24" s="109"/>
      <c r="I24" s="109"/>
    </row>
    <row r="25" spans="1:9" s="15" customFormat="1" ht="33" customHeight="1">
      <c r="A25" s="10"/>
      <c r="C25" s="12" t="s">
        <v>2743</v>
      </c>
      <c r="D25" s="12"/>
      <c r="E25" s="12"/>
      <c r="F25" s="9"/>
      <c r="G25" s="9"/>
      <c r="H25" s="109"/>
      <c r="I25" s="109"/>
    </row>
    <row r="26" spans="1:9" s="15" customFormat="1" ht="30">
      <c r="A26" s="10"/>
      <c r="C26" s="12" t="s">
        <v>2744</v>
      </c>
      <c r="D26" s="12"/>
      <c r="E26" s="12"/>
      <c r="F26" s="9"/>
      <c r="G26" s="9"/>
      <c r="H26" s="109"/>
      <c r="I26" s="109"/>
    </row>
    <row r="27" spans="1:9" s="15" customFormat="1" ht="30">
      <c r="A27" s="10"/>
      <c r="C27" s="12" t="s">
        <v>2745</v>
      </c>
      <c r="D27" s="12"/>
      <c r="E27" s="12"/>
      <c r="F27" s="9"/>
      <c r="G27" s="9"/>
      <c r="H27" s="109"/>
      <c r="I27" s="109"/>
    </row>
    <row r="28" spans="1:9" s="15" customFormat="1" ht="33.75" customHeight="1">
      <c r="A28" s="10"/>
      <c r="C28" s="12" t="s">
        <v>2746</v>
      </c>
      <c r="D28" s="12"/>
      <c r="E28" s="12"/>
      <c r="F28" s="9"/>
      <c r="G28" s="9"/>
      <c r="H28" s="109"/>
      <c r="I28" s="109"/>
    </row>
    <row r="29" spans="1:9" s="15" customFormat="1" ht="45">
      <c r="A29" s="10"/>
      <c r="C29" s="247" t="s">
        <v>2767</v>
      </c>
      <c r="D29" s="12"/>
      <c r="E29" s="12"/>
      <c r="F29" s="9"/>
      <c r="G29" s="9"/>
      <c r="H29" s="109"/>
      <c r="I29" s="109"/>
    </row>
    <row r="30" spans="1:9" s="15" customFormat="1" ht="68.25" customHeight="1">
      <c r="A30" s="10"/>
      <c r="C30" s="247" t="s">
        <v>2769</v>
      </c>
      <c r="D30" s="12"/>
      <c r="E30" s="12"/>
      <c r="F30" s="9"/>
      <c r="G30" s="9"/>
      <c r="H30" s="109"/>
      <c r="I30" s="109"/>
    </row>
    <row r="31" spans="1:9" s="15" customFormat="1" ht="59.25" customHeight="1">
      <c r="A31" s="10"/>
      <c r="C31" s="3" t="s">
        <v>2747</v>
      </c>
      <c r="D31" s="3"/>
      <c r="E31" s="12"/>
      <c r="F31" s="9"/>
      <c r="G31" s="9"/>
      <c r="H31" s="109"/>
      <c r="I31" s="109"/>
    </row>
    <row r="32" spans="1:9" s="15" customFormat="1" ht="45">
      <c r="A32" s="10"/>
      <c r="C32" s="3" t="s">
        <v>2748</v>
      </c>
      <c r="D32" s="3"/>
      <c r="E32" s="12"/>
      <c r="F32" s="9"/>
      <c r="G32" s="9"/>
      <c r="H32" s="109"/>
      <c r="I32" s="109"/>
    </row>
    <row r="33" spans="1:15" s="15" customFormat="1">
      <c r="A33" s="10"/>
      <c r="C33" s="12" t="s">
        <v>2749</v>
      </c>
      <c r="D33" s="12"/>
      <c r="E33" s="12"/>
      <c r="F33" s="9"/>
      <c r="G33" s="9"/>
      <c r="H33" s="109"/>
      <c r="I33" s="109"/>
    </row>
    <row r="34" spans="1:15" s="15" customFormat="1">
      <c r="A34" s="10"/>
      <c r="C34" s="12"/>
      <c r="D34" s="12"/>
      <c r="E34" s="12"/>
      <c r="F34" s="9"/>
      <c r="G34" s="9"/>
      <c r="H34" s="109"/>
      <c r="I34" s="109"/>
    </row>
    <row r="35" spans="1:15" s="15" customFormat="1" ht="47.25" customHeight="1">
      <c r="A35" s="10"/>
      <c r="C35" s="12" t="s">
        <v>2750</v>
      </c>
      <c r="D35" s="12"/>
      <c r="E35" s="12"/>
      <c r="F35" s="9"/>
      <c r="G35" s="9"/>
      <c r="H35" s="109"/>
      <c r="I35" s="109"/>
    </row>
    <row r="36" spans="1:15" s="15" customFormat="1" ht="30">
      <c r="A36" s="10"/>
      <c r="C36" s="12" t="s">
        <v>2751</v>
      </c>
      <c r="D36" s="12"/>
      <c r="E36" s="12"/>
      <c r="F36" s="9"/>
      <c r="G36" s="9"/>
      <c r="H36" s="109"/>
      <c r="I36" s="109"/>
    </row>
    <row r="37" spans="1:15" s="15" customFormat="1" ht="119.25" customHeight="1">
      <c r="A37" s="10"/>
      <c r="C37" s="93" t="s">
        <v>2752</v>
      </c>
      <c r="D37" s="93"/>
      <c r="E37" s="12"/>
      <c r="F37" s="9"/>
      <c r="G37" s="9"/>
      <c r="H37" s="109"/>
      <c r="I37" s="109"/>
    </row>
    <row r="38" spans="1:15" s="34" customFormat="1" ht="12.75">
      <c r="B38" s="42"/>
      <c r="C38" s="42"/>
      <c r="D38" s="113"/>
      <c r="E38" s="114"/>
      <c r="F38" s="104"/>
      <c r="G38" s="110"/>
      <c r="I38" s="41"/>
      <c r="J38" s="41"/>
      <c r="K38" s="41"/>
      <c r="L38" s="41"/>
      <c r="M38" s="41"/>
      <c r="N38" s="41"/>
      <c r="O38" s="41"/>
    </row>
    <row r="39" spans="1:15" s="34" customFormat="1" ht="12.75">
      <c r="B39" s="42"/>
      <c r="C39" s="42"/>
      <c r="D39" s="113"/>
      <c r="E39" s="114"/>
      <c r="F39" s="104"/>
      <c r="G39" s="110"/>
      <c r="I39" s="41"/>
      <c r="J39" s="41"/>
      <c r="K39" s="41"/>
      <c r="L39" s="41"/>
      <c r="M39" s="41"/>
      <c r="N39" s="41"/>
      <c r="O39" s="41"/>
    </row>
    <row r="40" spans="1:15" s="15" customFormat="1">
      <c r="D40" s="9"/>
      <c r="E40" s="32"/>
      <c r="F40" s="103"/>
      <c r="G40" s="109"/>
    </row>
    <row r="42" spans="1:15" s="15" customFormat="1">
      <c r="A42" s="75"/>
      <c r="B42" s="76" t="s">
        <v>2619</v>
      </c>
      <c r="C42" s="75"/>
      <c r="D42" s="91"/>
      <c r="E42" s="77"/>
      <c r="F42" s="106"/>
      <c r="G42" s="111"/>
    </row>
    <row r="43" spans="1:15" s="82" customFormat="1">
      <c r="A43" s="79" t="s">
        <v>1470</v>
      </c>
      <c r="B43" s="79" t="s">
        <v>1471</v>
      </c>
      <c r="C43" s="79" t="s">
        <v>1472</v>
      </c>
      <c r="D43" s="84" t="s">
        <v>1474</v>
      </c>
      <c r="E43" s="80" t="s">
        <v>1475</v>
      </c>
      <c r="F43" s="107" t="s">
        <v>1476</v>
      </c>
      <c r="G43" s="112" t="s">
        <v>1477</v>
      </c>
    </row>
    <row r="44" spans="1:15" s="82" customFormat="1">
      <c r="A44" s="96"/>
      <c r="B44" s="96"/>
      <c r="C44" s="96"/>
      <c r="D44" s="97"/>
      <c r="E44" s="130"/>
      <c r="F44" s="131"/>
      <c r="G44" s="132"/>
    </row>
    <row r="45" spans="1:15" s="10" customFormat="1" ht="18">
      <c r="A45" s="98" t="s">
        <v>1522</v>
      </c>
      <c r="C45" s="99" t="s">
        <v>1523</v>
      </c>
      <c r="D45" s="9"/>
      <c r="E45" s="32"/>
      <c r="F45" s="108"/>
      <c r="G45" s="27"/>
    </row>
    <row r="46" spans="1:15" s="10" customFormat="1">
      <c r="A46" s="9"/>
      <c r="D46" s="9"/>
      <c r="E46" s="32"/>
      <c r="F46" s="108"/>
      <c r="G46" s="27"/>
    </row>
    <row r="47" spans="1:15" s="10" customFormat="1" hidden="1">
      <c r="A47" s="100"/>
      <c r="B47" s="101"/>
      <c r="C47" s="12"/>
      <c r="D47" s="9"/>
      <c r="E47" s="32"/>
      <c r="F47" s="108"/>
      <c r="G47" s="27"/>
    </row>
    <row r="48" spans="1:15" s="10" customFormat="1" ht="18">
      <c r="A48" s="98" t="s">
        <v>1524</v>
      </c>
      <c r="C48" s="99" t="s">
        <v>1525</v>
      </c>
      <c r="D48" s="9"/>
      <c r="E48" s="32"/>
      <c r="F48" s="108"/>
      <c r="G48" s="27"/>
    </row>
    <row r="49" spans="1:7" s="10" customFormat="1" ht="30">
      <c r="A49" s="100" t="s">
        <v>1526</v>
      </c>
      <c r="B49" s="101" t="s">
        <v>1527</v>
      </c>
      <c r="C49" s="12" t="s">
        <v>2649</v>
      </c>
      <c r="D49" s="9" t="s">
        <v>1914</v>
      </c>
      <c r="E49" s="240">
        <v>3</v>
      </c>
      <c r="F49" s="248"/>
      <c r="G49" s="27">
        <f>F49*E49</f>
        <v>0</v>
      </c>
    </row>
    <row r="50" spans="1:7" s="10" customFormat="1">
      <c r="A50" s="9"/>
      <c r="D50" s="9"/>
      <c r="E50" s="241"/>
      <c r="F50" s="108"/>
      <c r="G50" s="27"/>
    </row>
    <row r="51" spans="1:7" s="10" customFormat="1" ht="18">
      <c r="A51" s="98" t="s">
        <v>1528</v>
      </c>
      <c r="C51" s="99" t="s">
        <v>1529</v>
      </c>
      <c r="D51" s="9"/>
      <c r="E51" s="241"/>
      <c r="F51" s="108"/>
      <c r="G51" s="27"/>
    </row>
    <row r="52" spans="1:7" s="10" customFormat="1" ht="45">
      <c r="A52" s="100" t="s">
        <v>1530</v>
      </c>
      <c r="B52" s="101" t="s">
        <v>1531</v>
      </c>
      <c r="C52" s="12" t="s">
        <v>1532</v>
      </c>
      <c r="D52" s="9" t="s">
        <v>1914</v>
      </c>
      <c r="E52" s="240">
        <v>2</v>
      </c>
      <c r="F52" s="248"/>
      <c r="G52" s="27">
        <f>F52*E52</f>
        <v>0</v>
      </c>
    </row>
    <row r="53" spans="1:7" s="10" customFormat="1" ht="63.75" customHeight="1">
      <c r="A53" s="100" t="s">
        <v>1533</v>
      </c>
      <c r="B53" s="101" t="s">
        <v>1534</v>
      </c>
      <c r="C53" s="12" t="s">
        <v>1535</v>
      </c>
      <c r="D53" s="9" t="s">
        <v>1914</v>
      </c>
      <c r="E53" s="102">
        <v>1</v>
      </c>
      <c r="F53" s="248"/>
      <c r="G53" s="27">
        <f>F53*E53</f>
        <v>0</v>
      </c>
    </row>
    <row r="54" spans="1:7" s="10" customFormat="1">
      <c r="A54" s="9"/>
      <c r="D54" s="9"/>
      <c r="E54" s="32"/>
      <c r="F54" s="108"/>
      <c r="G54" s="27"/>
    </row>
    <row r="55" spans="1:7" s="10" customFormat="1" ht="18">
      <c r="A55" s="98" t="s">
        <v>1536</v>
      </c>
      <c r="C55" s="99" t="s">
        <v>1537</v>
      </c>
      <c r="D55" s="9"/>
      <c r="E55" s="32"/>
      <c r="F55" s="108"/>
      <c r="G55" s="27"/>
    </row>
    <row r="56" spans="1:7" s="10" customFormat="1">
      <c r="A56" s="9"/>
      <c r="D56" s="9"/>
      <c r="E56" s="32"/>
      <c r="F56" s="108"/>
      <c r="G56" s="27"/>
    </row>
    <row r="57" spans="1:7" s="10" customFormat="1" ht="18">
      <c r="A57" s="98" t="s">
        <v>1538</v>
      </c>
      <c r="C57" s="99" t="s">
        <v>1539</v>
      </c>
      <c r="D57" s="9"/>
      <c r="E57" s="32"/>
      <c r="F57" s="108"/>
      <c r="G57" s="27"/>
    </row>
    <row r="58" spans="1:7" s="10" customFormat="1" ht="75">
      <c r="A58" s="100" t="s">
        <v>1540</v>
      </c>
      <c r="B58" s="101" t="s">
        <v>1541</v>
      </c>
      <c r="C58" s="12" t="s">
        <v>2650</v>
      </c>
      <c r="D58" s="9" t="s">
        <v>1914</v>
      </c>
      <c r="E58" s="102">
        <v>4</v>
      </c>
      <c r="F58" s="248"/>
      <c r="G58" s="27">
        <f>F58*E58</f>
        <v>0</v>
      </c>
    </row>
    <row r="59" spans="1:7" s="10" customFormat="1">
      <c r="A59" s="9"/>
      <c r="D59" s="9"/>
      <c r="E59" s="32"/>
      <c r="F59" s="108"/>
      <c r="G59" s="27"/>
    </row>
    <row r="60" spans="1:7" s="10" customFormat="1" ht="18">
      <c r="A60" s="98" t="s">
        <v>1542</v>
      </c>
      <c r="C60" s="99" t="s">
        <v>1543</v>
      </c>
      <c r="D60" s="9"/>
      <c r="E60" s="32"/>
      <c r="F60" s="108"/>
      <c r="G60" s="27"/>
    </row>
    <row r="61" spans="1:7" s="10" customFormat="1" ht="60">
      <c r="A61" s="100" t="s">
        <v>1544</v>
      </c>
      <c r="B61" s="101" t="s">
        <v>1545</v>
      </c>
      <c r="C61" s="12" t="s">
        <v>1546</v>
      </c>
      <c r="D61" s="9" t="s">
        <v>1914</v>
      </c>
      <c r="E61" s="102">
        <v>2</v>
      </c>
      <c r="F61" s="248"/>
      <c r="G61" s="27">
        <f>F61*E61</f>
        <v>0</v>
      </c>
    </row>
    <row r="62" spans="1:7" s="10" customFormat="1" ht="60" customHeight="1">
      <c r="A62" s="100" t="s">
        <v>1547</v>
      </c>
      <c r="B62" s="101" t="s">
        <v>1548</v>
      </c>
      <c r="C62" s="12" t="s">
        <v>1549</v>
      </c>
      <c r="D62" s="9" t="s">
        <v>1914</v>
      </c>
      <c r="E62" s="102">
        <v>1</v>
      </c>
      <c r="F62" s="248"/>
      <c r="G62" s="27">
        <f>F62*E62</f>
        <v>0</v>
      </c>
    </row>
    <row r="63" spans="1:7" s="10" customFormat="1">
      <c r="A63" s="9"/>
      <c r="D63" s="9"/>
      <c r="E63" s="32"/>
      <c r="F63" s="108"/>
      <c r="G63" s="27"/>
    </row>
    <row r="64" spans="1:7" s="10" customFormat="1" ht="18">
      <c r="A64" s="98" t="s">
        <v>1550</v>
      </c>
      <c r="C64" s="99" t="s">
        <v>1551</v>
      </c>
      <c r="D64" s="9"/>
      <c r="E64" s="32"/>
      <c r="F64" s="108"/>
      <c r="G64" s="27"/>
    </row>
    <row r="65" spans="1:7" s="10" customFormat="1" ht="220.5" customHeight="1">
      <c r="A65" s="100" t="s">
        <v>1552</v>
      </c>
      <c r="B65" s="101" t="s">
        <v>1553</v>
      </c>
      <c r="C65" s="12" t="s">
        <v>2653</v>
      </c>
      <c r="D65" s="9" t="s">
        <v>1914</v>
      </c>
      <c r="E65" s="102">
        <v>1</v>
      </c>
      <c r="F65" s="248"/>
      <c r="G65" s="27">
        <f>F65*E65</f>
        <v>0</v>
      </c>
    </row>
    <row r="66" spans="1:7" s="10" customFormat="1" ht="135">
      <c r="A66" s="100" t="s">
        <v>1554</v>
      </c>
      <c r="B66" s="101" t="s">
        <v>1555</v>
      </c>
      <c r="C66" s="12" t="s">
        <v>2651</v>
      </c>
      <c r="D66" s="9" t="s">
        <v>1914</v>
      </c>
      <c r="E66" s="102">
        <v>1</v>
      </c>
      <c r="F66" s="248"/>
      <c r="G66" s="27">
        <f>F66*E66</f>
        <v>0</v>
      </c>
    </row>
    <row r="67" spans="1:7" s="10" customFormat="1" ht="120">
      <c r="A67" s="100" t="s">
        <v>1556</v>
      </c>
      <c r="B67" s="101" t="s">
        <v>1557</v>
      </c>
      <c r="C67" s="12" t="s">
        <v>2652</v>
      </c>
      <c r="D67" s="9" t="s">
        <v>1914</v>
      </c>
      <c r="E67" s="102">
        <v>1</v>
      </c>
      <c r="F67" s="248"/>
      <c r="G67" s="27">
        <f>F67*E67</f>
        <v>0</v>
      </c>
    </row>
    <row r="68" spans="1:7" s="10" customFormat="1">
      <c r="A68" s="9"/>
      <c r="D68" s="9"/>
      <c r="E68" s="32"/>
      <c r="F68" s="108"/>
      <c r="G68" s="27"/>
    </row>
    <row r="69" spans="1:7" s="10" customFormat="1" ht="18">
      <c r="A69" s="98" t="s">
        <v>1558</v>
      </c>
      <c r="C69" s="99" t="s">
        <v>1559</v>
      </c>
      <c r="D69" s="9"/>
      <c r="E69" s="32"/>
      <c r="F69" s="108"/>
      <c r="G69" s="27"/>
    </row>
    <row r="70" spans="1:7" s="10" customFormat="1" ht="75" customHeight="1">
      <c r="A70" s="100" t="s">
        <v>1560</v>
      </c>
      <c r="B70" s="101" t="s">
        <v>1561</v>
      </c>
      <c r="C70" s="12" t="s">
        <v>1562</v>
      </c>
      <c r="D70" s="9" t="s">
        <v>1914</v>
      </c>
      <c r="E70" s="102">
        <v>1</v>
      </c>
      <c r="F70" s="248"/>
      <c r="G70" s="27">
        <f>F70*E70</f>
        <v>0</v>
      </c>
    </row>
    <row r="71" spans="1:7" s="10" customFormat="1" ht="42.75" customHeight="1">
      <c r="A71" s="226" t="s">
        <v>1563</v>
      </c>
      <c r="B71" s="227" t="s">
        <v>2648</v>
      </c>
      <c r="C71" s="228" t="s">
        <v>2800</v>
      </c>
      <c r="D71" s="229" t="s">
        <v>1914</v>
      </c>
      <c r="E71" s="230">
        <v>1</v>
      </c>
      <c r="F71" s="108"/>
      <c r="G71" s="27"/>
    </row>
    <row r="72" spans="1:7" s="10" customFormat="1" ht="75.75" customHeight="1">
      <c r="A72" s="226"/>
      <c r="B72" s="227"/>
      <c r="C72" s="252" t="s">
        <v>2801</v>
      </c>
      <c r="D72" s="9" t="s">
        <v>2623</v>
      </c>
      <c r="E72" s="102">
        <v>1</v>
      </c>
      <c r="F72" s="248"/>
      <c r="G72" s="27">
        <f>F72*E72</f>
        <v>0</v>
      </c>
    </row>
    <row r="73" spans="1:7" s="10" customFormat="1" ht="45">
      <c r="A73" s="100" t="s">
        <v>1564</v>
      </c>
      <c r="B73" s="101" t="s">
        <v>1565</v>
      </c>
      <c r="C73" s="12" t="s">
        <v>1566</v>
      </c>
      <c r="D73" s="9" t="s">
        <v>1914</v>
      </c>
      <c r="E73" s="102">
        <v>1</v>
      </c>
      <c r="F73" s="248"/>
      <c r="G73" s="27">
        <f>F73*E73</f>
        <v>0</v>
      </c>
    </row>
    <row r="74" spans="1:7" s="10" customFormat="1">
      <c r="A74" s="9"/>
      <c r="D74" s="9"/>
      <c r="E74" s="32"/>
      <c r="F74" s="108"/>
      <c r="G74" s="27"/>
    </row>
    <row r="75" spans="1:7" s="10" customFormat="1" ht="18">
      <c r="A75" s="98" t="s">
        <v>1567</v>
      </c>
      <c r="C75" s="99" t="s">
        <v>1568</v>
      </c>
      <c r="D75" s="9"/>
      <c r="E75" s="32"/>
      <c r="F75" s="108"/>
      <c r="G75" s="27"/>
    </row>
    <row r="76" spans="1:7" s="10" customFormat="1" ht="179.25" customHeight="1">
      <c r="A76" s="100" t="s">
        <v>1569</v>
      </c>
      <c r="B76" s="101" t="s">
        <v>1570</v>
      </c>
      <c r="C76" s="12" t="s">
        <v>1571</v>
      </c>
      <c r="D76" s="9" t="s">
        <v>1914</v>
      </c>
      <c r="E76" s="102">
        <v>3</v>
      </c>
      <c r="F76" s="248"/>
      <c r="G76" s="27">
        <f>F76*E76</f>
        <v>0</v>
      </c>
    </row>
    <row r="77" spans="1:7" s="10" customFormat="1" ht="208.5" customHeight="1">
      <c r="A77" s="100" t="s">
        <v>1572</v>
      </c>
      <c r="B77" s="101" t="s">
        <v>1573</v>
      </c>
      <c r="C77" s="12" t="s">
        <v>1574</v>
      </c>
      <c r="D77" s="9" t="s">
        <v>1914</v>
      </c>
      <c r="E77" s="102">
        <v>1</v>
      </c>
      <c r="F77" s="248"/>
      <c r="G77" s="27">
        <f>F77*E77</f>
        <v>0</v>
      </c>
    </row>
    <row r="78" spans="1:7" s="10" customFormat="1">
      <c r="A78" s="9"/>
      <c r="D78" s="9"/>
      <c r="E78" s="32"/>
      <c r="F78" s="108"/>
      <c r="G78" s="27"/>
    </row>
    <row r="79" spans="1:7" s="10" customFormat="1" ht="18">
      <c r="A79" s="98" t="s">
        <v>1575</v>
      </c>
      <c r="C79" s="99" t="s">
        <v>1576</v>
      </c>
      <c r="D79" s="9"/>
      <c r="E79" s="32"/>
      <c r="F79" s="108"/>
      <c r="G79" s="27"/>
    </row>
    <row r="80" spans="1:7" s="10" customFormat="1" ht="177.75" customHeight="1">
      <c r="A80" s="226" t="s">
        <v>1577</v>
      </c>
      <c r="B80" s="227" t="s">
        <v>2648</v>
      </c>
      <c r="C80" s="228" t="s">
        <v>2768</v>
      </c>
      <c r="D80" s="229" t="s">
        <v>1914</v>
      </c>
      <c r="E80" s="230">
        <v>1</v>
      </c>
      <c r="F80" s="108"/>
      <c r="G80" s="27"/>
    </row>
    <row r="81" spans="1:7" s="10" customFormat="1" ht="65.25" customHeight="1">
      <c r="A81" s="226"/>
      <c r="B81" s="227"/>
      <c r="C81" s="252" t="s">
        <v>2770</v>
      </c>
      <c r="D81" s="9" t="s">
        <v>2623</v>
      </c>
      <c r="E81" s="102">
        <v>1</v>
      </c>
      <c r="F81" s="248"/>
      <c r="G81" s="27">
        <f>F81*E81</f>
        <v>0</v>
      </c>
    </row>
    <row r="82" spans="1:7" s="10" customFormat="1" ht="80.25" customHeight="1">
      <c r="A82" s="100" t="s">
        <v>1578</v>
      </c>
      <c r="B82" s="101" t="s">
        <v>1579</v>
      </c>
      <c r="C82" s="12" t="s">
        <v>1580</v>
      </c>
      <c r="D82" s="9" t="s">
        <v>1914</v>
      </c>
      <c r="E82" s="102">
        <v>1</v>
      </c>
      <c r="F82" s="248"/>
      <c r="G82" s="27">
        <f>F82*E82</f>
        <v>0</v>
      </c>
    </row>
    <row r="83" spans="1:7" s="10" customFormat="1" ht="82.5" customHeight="1">
      <c r="A83" s="100" t="s">
        <v>1581</v>
      </c>
      <c r="B83" s="101" t="s">
        <v>1582</v>
      </c>
      <c r="C83" s="12" t="s">
        <v>1583</v>
      </c>
      <c r="D83" s="9" t="s">
        <v>1914</v>
      </c>
      <c r="E83" s="102">
        <v>1</v>
      </c>
      <c r="F83" s="248"/>
      <c r="G83" s="27">
        <f>F83*E83</f>
        <v>0</v>
      </c>
    </row>
    <row r="84" spans="1:7" s="10" customFormat="1" ht="80.25" customHeight="1">
      <c r="A84" s="100" t="s">
        <v>1584</v>
      </c>
      <c r="B84" s="101" t="s">
        <v>1534</v>
      </c>
      <c r="C84" s="12" t="s">
        <v>1535</v>
      </c>
      <c r="D84" s="9" t="s">
        <v>1914</v>
      </c>
      <c r="E84" s="102">
        <v>1</v>
      </c>
      <c r="F84" s="248"/>
      <c r="G84" s="27">
        <f>F84*E84</f>
        <v>0</v>
      </c>
    </row>
    <row r="85" spans="1:7" s="10" customFormat="1" ht="44.25" customHeight="1">
      <c r="A85" s="100" t="s">
        <v>1585</v>
      </c>
      <c r="B85" s="101" t="s">
        <v>1586</v>
      </c>
      <c r="C85" s="12" t="s">
        <v>1587</v>
      </c>
      <c r="D85" s="9" t="s">
        <v>1914</v>
      </c>
      <c r="E85" s="102">
        <v>1</v>
      </c>
      <c r="F85" s="248"/>
      <c r="G85" s="27">
        <f>F85*E85</f>
        <v>0</v>
      </c>
    </row>
    <row r="86" spans="1:7" s="10" customFormat="1">
      <c r="A86" s="9"/>
      <c r="D86" s="9"/>
      <c r="E86" s="32"/>
      <c r="F86" s="108"/>
      <c r="G86" s="27"/>
    </row>
    <row r="87" spans="1:7" s="10" customFormat="1" ht="18">
      <c r="A87" s="98" t="s">
        <v>1588</v>
      </c>
      <c r="C87" s="99" t="s">
        <v>1589</v>
      </c>
      <c r="D87" s="9"/>
      <c r="E87" s="32"/>
      <c r="F87" s="108"/>
      <c r="G87" s="27"/>
    </row>
    <row r="88" spans="1:7" s="10" customFormat="1" ht="119.25" customHeight="1">
      <c r="A88" s="100" t="s">
        <v>1590</v>
      </c>
      <c r="B88" s="101" t="s">
        <v>1591</v>
      </c>
      <c r="C88" s="12" t="s">
        <v>1592</v>
      </c>
      <c r="D88" s="9" t="s">
        <v>1914</v>
      </c>
      <c r="E88" s="102">
        <v>1</v>
      </c>
      <c r="F88" s="248"/>
      <c r="G88" s="27">
        <f t="shared" ref="G88:G95" si="0">F88*E88</f>
        <v>0</v>
      </c>
    </row>
    <row r="89" spans="1:7" s="10" customFormat="1" ht="303.75" customHeight="1">
      <c r="A89" s="100" t="s">
        <v>1593</v>
      </c>
      <c r="B89" s="101" t="s">
        <v>1594</v>
      </c>
      <c r="C89" s="12" t="s">
        <v>1595</v>
      </c>
      <c r="D89" s="9" t="s">
        <v>1914</v>
      </c>
      <c r="E89" s="102">
        <v>1</v>
      </c>
      <c r="F89" s="248"/>
      <c r="G89" s="27">
        <f t="shared" si="0"/>
        <v>0</v>
      </c>
    </row>
    <row r="90" spans="1:7" s="10" customFormat="1" ht="205.5" customHeight="1">
      <c r="A90" s="100" t="s">
        <v>1596</v>
      </c>
      <c r="B90" s="101" t="s">
        <v>1597</v>
      </c>
      <c r="C90" s="12" t="s">
        <v>1598</v>
      </c>
      <c r="D90" s="9" t="s">
        <v>1914</v>
      </c>
      <c r="E90" s="102">
        <v>1</v>
      </c>
      <c r="F90" s="248"/>
      <c r="G90" s="27">
        <f t="shared" si="0"/>
        <v>0</v>
      </c>
    </row>
    <row r="91" spans="1:7" s="10" customFormat="1" ht="110.25" customHeight="1">
      <c r="A91" s="100" t="s">
        <v>1599</v>
      </c>
      <c r="B91" s="101" t="s">
        <v>1600</v>
      </c>
      <c r="C91" s="12" t="s">
        <v>1601</v>
      </c>
      <c r="D91" s="9" t="s">
        <v>1914</v>
      </c>
      <c r="E91" s="102">
        <v>1</v>
      </c>
      <c r="F91" s="248"/>
      <c r="G91" s="27">
        <f t="shared" si="0"/>
        <v>0</v>
      </c>
    </row>
    <row r="92" spans="1:7" s="10" customFormat="1" ht="81.75" customHeight="1">
      <c r="A92" s="100" t="s">
        <v>1602</v>
      </c>
      <c r="B92" s="101" t="s">
        <v>1603</v>
      </c>
      <c r="C92" s="12" t="s">
        <v>1604</v>
      </c>
      <c r="D92" s="9" t="s">
        <v>1914</v>
      </c>
      <c r="E92" s="102">
        <v>1</v>
      </c>
      <c r="F92" s="248"/>
      <c r="G92" s="27">
        <f t="shared" si="0"/>
        <v>0</v>
      </c>
    </row>
    <row r="93" spans="1:7" s="10" customFormat="1" ht="94.5" customHeight="1">
      <c r="A93" s="100" t="s">
        <v>1605</v>
      </c>
      <c r="B93" s="101" t="s">
        <v>1606</v>
      </c>
      <c r="C93" s="12" t="s">
        <v>1607</v>
      </c>
      <c r="D93" s="9" t="s">
        <v>1914</v>
      </c>
      <c r="E93" s="102">
        <v>1</v>
      </c>
      <c r="F93" s="248"/>
      <c r="G93" s="27">
        <f t="shared" si="0"/>
        <v>0</v>
      </c>
    </row>
    <row r="94" spans="1:7" s="10" customFormat="1" ht="149.25" customHeight="1">
      <c r="A94" s="100" t="s">
        <v>1608</v>
      </c>
      <c r="B94" s="101" t="s">
        <v>1609</v>
      </c>
      <c r="C94" s="12" t="s">
        <v>1610</v>
      </c>
      <c r="D94" s="9" t="s">
        <v>1914</v>
      </c>
      <c r="E94" s="102">
        <v>1</v>
      </c>
      <c r="F94" s="248"/>
      <c r="G94" s="27">
        <f t="shared" si="0"/>
        <v>0</v>
      </c>
    </row>
    <row r="95" spans="1:7" s="10" customFormat="1" ht="90" customHeight="1">
      <c r="A95" s="100" t="s">
        <v>1611</v>
      </c>
      <c r="B95" s="101" t="s">
        <v>1612</v>
      </c>
      <c r="C95" s="12" t="s">
        <v>1613</v>
      </c>
      <c r="D95" s="9" t="s">
        <v>1914</v>
      </c>
      <c r="E95" s="102">
        <v>1</v>
      </c>
      <c r="F95" s="248"/>
      <c r="G95" s="27">
        <f t="shared" si="0"/>
        <v>0</v>
      </c>
    </row>
    <row r="96" spans="1:7" s="10" customFormat="1">
      <c r="A96" s="9"/>
      <c r="D96" s="9"/>
      <c r="E96" s="32"/>
      <c r="F96" s="108"/>
      <c r="G96" s="27"/>
    </row>
    <row r="97" spans="1:7" s="10" customFormat="1" ht="18">
      <c r="A97" s="98" t="s">
        <v>1614</v>
      </c>
      <c r="C97" s="99" t="s">
        <v>1615</v>
      </c>
      <c r="D97" s="9"/>
      <c r="E97" s="32"/>
      <c r="F97" s="108"/>
      <c r="G97" s="27"/>
    </row>
    <row r="98" spans="1:7" s="10" customFormat="1" ht="87" customHeight="1">
      <c r="A98" s="100" t="s">
        <v>1616</v>
      </c>
      <c r="B98" s="101" t="s">
        <v>1617</v>
      </c>
      <c r="C98" s="12" t="s">
        <v>1618</v>
      </c>
      <c r="D98" s="9" t="s">
        <v>1914</v>
      </c>
      <c r="E98" s="102">
        <v>1</v>
      </c>
      <c r="F98" s="248"/>
      <c r="G98" s="27">
        <f t="shared" ref="G98:G113" si="1">F98*E98</f>
        <v>0</v>
      </c>
    </row>
    <row r="99" spans="1:7" s="10" customFormat="1" ht="87" customHeight="1">
      <c r="A99" s="100" t="s">
        <v>1619</v>
      </c>
      <c r="B99" s="101" t="s">
        <v>1617</v>
      </c>
      <c r="C99" s="12" t="s">
        <v>1620</v>
      </c>
      <c r="D99" s="9" t="s">
        <v>1914</v>
      </c>
      <c r="E99" s="102">
        <v>1</v>
      </c>
      <c r="F99" s="248"/>
      <c r="G99" s="27">
        <f t="shared" si="1"/>
        <v>0</v>
      </c>
    </row>
    <row r="100" spans="1:7" s="10" customFormat="1" ht="89.25" customHeight="1">
      <c r="A100" s="100" t="s">
        <v>1621</v>
      </c>
      <c r="B100" s="101" t="s">
        <v>1582</v>
      </c>
      <c r="C100" s="12" t="s">
        <v>1583</v>
      </c>
      <c r="D100" s="9" t="s">
        <v>1914</v>
      </c>
      <c r="E100" s="102">
        <v>1</v>
      </c>
      <c r="F100" s="248"/>
      <c r="G100" s="27">
        <f t="shared" si="1"/>
        <v>0</v>
      </c>
    </row>
    <row r="101" spans="1:7" s="10" customFormat="1" ht="87.75" customHeight="1">
      <c r="A101" s="100" t="s">
        <v>1622</v>
      </c>
      <c r="B101" s="101" t="s">
        <v>1623</v>
      </c>
      <c r="C101" s="12" t="s">
        <v>1624</v>
      </c>
      <c r="D101" s="9" t="s">
        <v>1914</v>
      </c>
      <c r="E101" s="102">
        <v>1</v>
      </c>
      <c r="F101" s="248"/>
      <c r="G101" s="27">
        <f t="shared" si="1"/>
        <v>0</v>
      </c>
    </row>
    <row r="102" spans="1:7" s="10" customFormat="1" ht="96.75" customHeight="1">
      <c r="A102" s="100" t="s">
        <v>1625</v>
      </c>
      <c r="B102" s="101" t="s">
        <v>1626</v>
      </c>
      <c r="C102" s="12" t="s">
        <v>1627</v>
      </c>
      <c r="D102" s="9" t="s">
        <v>1914</v>
      </c>
      <c r="E102" s="102">
        <v>1</v>
      </c>
      <c r="F102" s="248"/>
      <c r="G102" s="27">
        <f t="shared" si="1"/>
        <v>0</v>
      </c>
    </row>
    <row r="103" spans="1:7" s="10" customFormat="1" ht="45">
      <c r="A103" s="100" t="s">
        <v>1628</v>
      </c>
      <c r="B103" s="101" t="s">
        <v>1629</v>
      </c>
      <c r="C103" s="12" t="s">
        <v>1630</v>
      </c>
      <c r="D103" s="9" t="s">
        <v>1914</v>
      </c>
      <c r="E103" s="102">
        <v>1</v>
      </c>
      <c r="F103" s="248"/>
      <c r="G103" s="27">
        <f t="shared" si="1"/>
        <v>0</v>
      </c>
    </row>
    <row r="104" spans="1:7" s="10" customFormat="1" ht="69.75" customHeight="1">
      <c r="A104" s="100" t="s">
        <v>1631</v>
      </c>
      <c r="B104" s="101" t="s">
        <v>1632</v>
      </c>
      <c r="C104" s="12" t="s">
        <v>1633</v>
      </c>
      <c r="D104" s="9" t="s">
        <v>1914</v>
      </c>
      <c r="E104" s="102">
        <v>3</v>
      </c>
      <c r="F104" s="248"/>
      <c r="G104" s="27">
        <f t="shared" si="1"/>
        <v>0</v>
      </c>
    </row>
    <row r="105" spans="1:7" s="10" customFormat="1" ht="186.75" customHeight="1">
      <c r="A105" s="100" t="s">
        <v>1634</v>
      </c>
      <c r="B105" s="101" t="s">
        <v>1635</v>
      </c>
      <c r="C105" s="12" t="s">
        <v>1636</v>
      </c>
      <c r="D105" s="9" t="s">
        <v>1914</v>
      </c>
      <c r="E105" s="102">
        <v>1</v>
      </c>
      <c r="F105" s="248"/>
      <c r="G105" s="27">
        <f t="shared" si="1"/>
        <v>0</v>
      </c>
    </row>
    <row r="106" spans="1:7" s="10" customFormat="1" ht="52.5" customHeight="1">
      <c r="A106" s="100" t="s">
        <v>1637</v>
      </c>
      <c r="B106" s="101" t="s">
        <v>1638</v>
      </c>
      <c r="C106" s="12" t="s">
        <v>1639</v>
      </c>
      <c r="D106" s="9" t="s">
        <v>1914</v>
      </c>
      <c r="E106" s="102">
        <v>4</v>
      </c>
      <c r="F106" s="248"/>
      <c r="G106" s="27">
        <f t="shared" si="1"/>
        <v>0</v>
      </c>
    </row>
    <row r="107" spans="1:7" s="10" customFormat="1" ht="39.75" customHeight="1">
      <c r="A107" s="100" t="s">
        <v>1640</v>
      </c>
      <c r="B107" s="101" t="s">
        <v>1641</v>
      </c>
      <c r="C107" s="12" t="s">
        <v>1642</v>
      </c>
      <c r="D107" s="9" t="s">
        <v>1914</v>
      </c>
      <c r="E107" s="102">
        <v>4</v>
      </c>
      <c r="F107" s="248"/>
      <c r="G107" s="27">
        <f t="shared" si="1"/>
        <v>0</v>
      </c>
    </row>
    <row r="108" spans="1:7" s="10" customFormat="1" ht="55.5" customHeight="1">
      <c r="A108" s="100" t="s">
        <v>1643</v>
      </c>
      <c r="B108" s="101" t="s">
        <v>1644</v>
      </c>
      <c r="C108" s="12" t="s">
        <v>1645</v>
      </c>
      <c r="D108" s="9" t="s">
        <v>1914</v>
      </c>
      <c r="E108" s="102">
        <v>1</v>
      </c>
      <c r="F108" s="248"/>
      <c r="G108" s="27">
        <f t="shared" si="1"/>
        <v>0</v>
      </c>
    </row>
    <row r="109" spans="1:7" s="10" customFormat="1" ht="177.75" customHeight="1">
      <c r="A109" s="100" t="s">
        <v>1646</v>
      </c>
      <c r="B109" s="101" t="s">
        <v>1647</v>
      </c>
      <c r="C109" s="12" t="s">
        <v>1648</v>
      </c>
      <c r="D109" s="9" t="s">
        <v>1914</v>
      </c>
      <c r="E109" s="102">
        <v>1</v>
      </c>
      <c r="F109" s="248"/>
      <c r="G109" s="27">
        <f t="shared" si="1"/>
        <v>0</v>
      </c>
    </row>
    <row r="110" spans="1:7" s="10" customFormat="1" ht="120" customHeight="1">
      <c r="A110" s="100" t="s">
        <v>1649</v>
      </c>
      <c r="B110" s="101" t="s">
        <v>1650</v>
      </c>
      <c r="C110" s="12" t="s">
        <v>1651</v>
      </c>
      <c r="D110" s="9" t="s">
        <v>1914</v>
      </c>
      <c r="E110" s="102">
        <v>1</v>
      </c>
      <c r="F110" s="248"/>
      <c r="G110" s="27">
        <f t="shared" si="1"/>
        <v>0</v>
      </c>
    </row>
    <row r="111" spans="1:7" s="10" customFormat="1" ht="48" customHeight="1">
      <c r="A111" s="100" t="s">
        <v>1652</v>
      </c>
      <c r="B111" s="101" t="s">
        <v>1653</v>
      </c>
      <c r="C111" s="12" t="s">
        <v>1654</v>
      </c>
      <c r="D111" s="9" t="s">
        <v>1914</v>
      </c>
      <c r="E111" s="102">
        <v>1</v>
      </c>
      <c r="F111" s="248"/>
      <c r="G111" s="27">
        <f t="shared" si="1"/>
        <v>0</v>
      </c>
    </row>
    <row r="112" spans="1:7" s="10" customFormat="1" ht="50.25" customHeight="1">
      <c r="A112" s="100" t="s">
        <v>1655</v>
      </c>
      <c r="B112" s="101" t="s">
        <v>1656</v>
      </c>
      <c r="C112" s="12" t="s">
        <v>1657</v>
      </c>
      <c r="D112" s="9" t="s">
        <v>1914</v>
      </c>
      <c r="E112" s="102">
        <v>8</v>
      </c>
      <c r="F112" s="248"/>
      <c r="G112" s="27">
        <f t="shared" si="1"/>
        <v>0</v>
      </c>
    </row>
    <row r="113" spans="1:7" s="10" customFormat="1" ht="64.5" customHeight="1">
      <c r="A113" s="100" t="s">
        <v>1658</v>
      </c>
      <c r="B113" s="101" t="s">
        <v>1659</v>
      </c>
      <c r="C113" s="12" t="s">
        <v>1660</v>
      </c>
      <c r="D113" s="9" t="s">
        <v>1914</v>
      </c>
      <c r="E113" s="102">
        <v>1</v>
      </c>
      <c r="F113" s="248"/>
      <c r="G113" s="27">
        <f t="shared" si="1"/>
        <v>0</v>
      </c>
    </row>
    <row r="114" spans="1:7" s="10" customFormat="1">
      <c r="A114" s="9"/>
      <c r="D114" s="9"/>
      <c r="E114" s="32"/>
      <c r="F114" s="108"/>
      <c r="G114" s="27"/>
    </row>
    <row r="115" spans="1:7" s="10" customFormat="1" ht="36">
      <c r="A115" s="98" t="s">
        <v>1661</v>
      </c>
      <c r="C115" s="116" t="s">
        <v>1662</v>
      </c>
      <c r="D115" s="9"/>
      <c r="E115" s="32"/>
      <c r="F115" s="108"/>
      <c r="G115" s="27"/>
    </row>
    <row r="116" spans="1:7" s="10" customFormat="1" ht="109.5" customHeight="1">
      <c r="A116" s="100" t="s">
        <v>1663</v>
      </c>
      <c r="B116" s="101" t="s">
        <v>1531</v>
      </c>
      <c r="C116" s="12" t="s">
        <v>1664</v>
      </c>
      <c r="D116" s="9" t="s">
        <v>1914</v>
      </c>
      <c r="E116" s="102">
        <v>1</v>
      </c>
      <c r="F116" s="248"/>
      <c r="G116" s="27">
        <f>F116*E116</f>
        <v>0</v>
      </c>
    </row>
    <row r="117" spans="1:7" s="10" customFormat="1" ht="108" customHeight="1">
      <c r="A117" s="100" t="s">
        <v>1665</v>
      </c>
      <c r="B117" s="101" t="s">
        <v>1666</v>
      </c>
      <c r="C117" s="12" t="s">
        <v>1667</v>
      </c>
      <c r="D117" s="9" t="s">
        <v>1914</v>
      </c>
      <c r="E117" s="102">
        <v>1</v>
      </c>
      <c r="F117" s="248"/>
      <c r="G117" s="27">
        <f>F117*E117</f>
        <v>0</v>
      </c>
    </row>
    <row r="118" spans="1:7" s="10" customFormat="1">
      <c r="A118" s="9"/>
      <c r="D118" s="9"/>
      <c r="E118" s="32"/>
      <c r="F118" s="108"/>
      <c r="G118" s="27"/>
    </row>
    <row r="119" spans="1:7" s="10" customFormat="1" ht="18">
      <c r="A119" s="98" t="s">
        <v>1668</v>
      </c>
      <c r="C119" s="99" t="s">
        <v>1669</v>
      </c>
      <c r="D119" s="9"/>
      <c r="E119" s="32"/>
      <c r="F119" s="108"/>
      <c r="G119" s="27"/>
    </row>
    <row r="120" spans="1:7" s="10" customFormat="1" ht="52.5" customHeight="1">
      <c r="A120" s="100" t="s">
        <v>1670</v>
      </c>
      <c r="B120" s="101" t="s">
        <v>1671</v>
      </c>
      <c r="C120" s="12" t="s">
        <v>1672</v>
      </c>
      <c r="D120" s="9" t="s">
        <v>1914</v>
      </c>
      <c r="E120" s="102">
        <v>1</v>
      </c>
      <c r="F120" s="248"/>
      <c r="G120" s="27">
        <f t="shared" ref="G120:G127" si="2">F120*E120</f>
        <v>0</v>
      </c>
    </row>
    <row r="121" spans="1:7" s="10" customFormat="1" ht="84.75" customHeight="1">
      <c r="A121" s="100" t="s">
        <v>1673</v>
      </c>
      <c r="B121" s="101" t="s">
        <v>1674</v>
      </c>
      <c r="C121" s="12" t="s">
        <v>1675</v>
      </c>
      <c r="D121" s="9" t="s">
        <v>1914</v>
      </c>
      <c r="E121" s="102">
        <v>1</v>
      </c>
      <c r="F121" s="248"/>
      <c r="G121" s="27">
        <f t="shared" si="2"/>
        <v>0</v>
      </c>
    </row>
    <row r="122" spans="1:7" s="10" customFormat="1" ht="65.25" customHeight="1">
      <c r="A122" s="100" t="s">
        <v>1676</v>
      </c>
      <c r="B122" s="101" t="s">
        <v>1677</v>
      </c>
      <c r="C122" s="12" t="s">
        <v>1678</v>
      </c>
      <c r="D122" s="9" t="s">
        <v>1914</v>
      </c>
      <c r="E122" s="102">
        <v>1</v>
      </c>
      <c r="F122" s="248"/>
      <c r="G122" s="27">
        <f t="shared" si="2"/>
        <v>0</v>
      </c>
    </row>
    <row r="123" spans="1:7" s="10" customFormat="1" ht="207" customHeight="1">
      <c r="A123" s="100" t="s">
        <v>1679</v>
      </c>
      <c r="B123" s="101" t="s">
        <v>1680</v>
      </c>
      <c r="C123" s="12" t="s">
        <v>1681</v>
      </c>
      <c r="D123" s="9" t="s">
        <v>1914</v>
      </c>
      <c r="E123" s="102">
        <v>1</v>
      </c>
      <c r="F123" s="248"/>
      <c r="G123" s="27">
        <f t="shared" si="2"/>
        <v>0</v>
      </c>
    </row>
    <row r="124" spans="1:7" s="10" customFormat="1" ht="69.75" customHeight="1">
      <c r="A124" s="100" t="s">
        <v>1682</v>
      </c>
      <c r="B124" s="101" t="s">
        <v>1683</v>
      </c>
      <c r="C124" s="12" t="s">
        <v>1684</v>
      </c>
      <c r="D124" s="9" t="s">
        <v>1914</v>
      </c>
      <c r="E124" s="102">
        <v>1</v>
      </c>
      <c r="F124" s="248"/>
      <c r="G124" s="27">
        <f t="shared" si="2"/>
        <v>0</v>
      </c>
    </row>
    <row r="125" spans="1:7" s="10" customFormat="1" ht="83.25" customHeight="1">
      <c r="A125" s="100" t="s">
        <v>1685</v>
      </c>
      <c r="B125" s="101" t="s">
        <v>1686</v>
      </c>
      <c r="C125" s="12" t="s">
        <v>1687</v>
      </c>
      <c r="D125" s="9" t="s">
        <v>1914</v>
      </c>
      <c r="E125" s="102">
        <v>1</v>
      </c>
      <c r="F125" s="248"/>
      <c r="G125" s="27">
        <f t="shared" si="2"/>
        <v>0</v>
      </c>
    </row>
    <row r="126" spans="1:7" s="10" customFormat="1" ht="71.25" customHeight="1">
      <c r="A126" s="100" t="s">
        <v>1688</v>
      </c>
      <c r="B126" s="101" t="s">
        <v>1689</v>
      </c>
      <c r="C126" s="12" t="s">
        <v>1690</v>
      </c>
      <c r="D126" s="9" t="s">
        <v>1914</v>
      </c>
      <c r="E126" s="102">
        <v>1</v>
      </c>
      <c r="F126" s="248"/>
      <c r="G126" s="27">
        <f t="shared" si="2"/>
        <v>0</v>
      </c>
    </row>
    <row r="127" spans="1:7" s="10" customFormat="1" ht="59.25" customHeight="1">
      <c r="A127" s="100" t="s">
        <v>1691</v>
      </c>
      <c r="B127" s="101" t="s">
        <v>1692</v>
      </c>
      <c r="C127" s="12" t="s">
        <v>1693</v>
      </c>
      <c r="D127" s="9" t="s">
        <v>1914</v>
      </c>
      <c r="E127" s="102">
        <v>1</v>
      </c>
      <c r="F127" s="248"/>
      <c r="G127" s="27">
        <f t="shared" si="2"/>
        <v>0</v>
      </c>
    </row>
    <row r="128" spans="1:7" s="10" customFormat="1">
      <c r="A128" s="9"/>
      <c r="D128" s="9"/>
      <c r="E128" s="32"/>
      <c r="F128" s="108"/>
      <c r="G128" s="27"/>
    </row>
    <row r="129" spans="1:7" s="10" customFormat="1" ht="18">
      <c r="A129" s="98" t="s">
        <v>1694</v>
      </c>
      <c r="C129" s="99" t="s">
        <v>1695</v>
      </c>
      <c r="D129" s="9"/>
      <c r="E129" s="32"/>
      <c r="F129" s="108"/>
      <c r="G129" s="27"/>
    </row>
    <row r="130" spans="1:7" s="10" customFormat="1" ht="165.75" customHeight="1">
      <c r="A130" s="100" t="s">
        <v>1696</v>
      </c>
      <c r="B130" s="101" t="s">
        <v>1697</v>
      </c>
      <c r="C130" s="12" t="s">
        <v>1698</v>
      </c>
      <c r="D130" s="9" t="s">
        <v>1914</v>
      </c>
      <c r="E130" s="102">
        <v>1</v>
      </c>
      <c r="F130" s="248"/>
      <c r="G130" s="27">
        <f t="shared" ref="G130:G144" si="3">F130*E130</f>
        <v>0</v>
      </c>
    </row>
    <row r="131" spans="1:7" s="10" customFormat="1" ht="156.75" customHeight="1">
      <c r="A131" s="100" t="s">
        <v>1699</v>
      </c>
      <c r="B131" s="101" t="s">
        <v>1700</v>
      </c>
      <c r="C131" s="12" t="s">
        <v>1701</v>
      </c>
      <c r="D131" s="9" t="s">
        <v>1914</v>
      </c>
      <c r="E131" s="102">
        <v>1</v>
      </c>
      <c r="F131" s="248"/>
      <c r="G131" s="27">
        <f t="shared" si="3"/>
        <v>0</v>
      </c>
    </row>
    <row r="132" spans="1:7" s="10" customFormat="1" ht="138" customHeight="1">
      <c r="A132" s="100" t="s">
        <v>1702</v>
      </c>
      <c r="B132" s="101" t="s">
        <v>1703</v>
      </c>
      <c r="C132" s="12" t="s">
        <v>1704</v>
      </c>
      <c r="D132" s="9" t="s">
        <v>1914</v>
      </c>
      <c r="E132" s="102">
        <v>1</v>
      </c>
      <c r="F132" s="248"/>
      <c r="G132" s="27">
        <f t="shared" si="3"/>
        <v>0</v>
      </c>
    </row>
    <row r="133" spans="1:7" s="10" customFormat="1" ht="323.25" customHeight="1">
      <c r="A133" s="100" t="s">
        <v>1705</v>
      </c>
      <c r="B133" s="101" t="s">
        <v>1706</v>
      </c>
      <c r="C133" s="12" t="s">
        <v>1707</v>
      </c>
      <c r="D133" s="9" t="s">
        <v>1914</v>
      </c>
      <c r="E133" s="102">
        <v>1</v>
      </c>
      <c r="F133" s="248"/>
      <c r="G133" s="27">
        <f t="shared" si="3"/>
        <v>0</v>
      </c>
    </row>
    <row r="134" spans="1:7" s="10" customFormat="1" ht="120" customHeight="1">
      <c r="A134" s="100" t="s">
        <v>1708</v>
      </c>
      <c r="B134" s="101" t="s">
        <v>1709</v>
      </c>
      <c r="C134" s="12" t="s">
        <v>1710</v>
      </c>
      <c r="D134" s="9" t="s">
        <v>1914</v>
      </c>
      <c r="E134" s="102">
        <v>1</v>
      </c>
      <c r="F134" s="248"/>
      <c r="G134" s="27">
        <f t="shared" si="3"/>
        <v>0</v>
      </c>
    </row>
    <row r="135" spans="1:7" s="10" customFormat="1" ht="120" customHeight="1">
      <c r="A135" s="100" t="s">
        <v>1711</v>
      </c>
      <c r="B135" s="101" t="s">
        <v>1712</v>
      </c>
      <c r="C135" s="12" t="s">
        <v>1713</v>
      </c>
      <c r="D135" s="9" t="s">
        <v>1914</v>
      </c>
      <c r="E135" s="102">
        <v>1</v>
      </c>
      <c r="F135" s="248"/>
      <c r="G135" s="27">
        <f t="shared" si="3"/>
        <v>0</v>
      </c>
    </row>
    <row r="136" spans="1:7" s="10" customFormat="1" ht="116.25" customHeight="1">
      <c r="A136" s="100" t="s">
        <v>1714</v>
      </c>
      <c r="B136" s="101" t="s">
        <v>1617</v>
      </c>
      <c r="C136" s="12" t="s">
        <v>1715</v>
      </c>
      <c r="D136" s="9" t="s">
        <v>1914</v>
      </c>
      <c r="E136" s="102">
        <v>1</v>
      </c>
      <c r="F136" s="248"/>
      <c r="G136" s="27">
        <f t="shared" si="3"/>
        <v>0</v>
      </c>
    </row>
    <row r="137" spans="1:7" s="10" customFormat="1" ht="308.25" customHeight="1">
      <c r="A137" s="226" t="s">
        <v>1716</v>
      </c>
      <c r="B137" s="227" t="s">
        <v>2648</v>
      </c>
      <c r="C137" s="231" t="s">
        <v>2771</v>
      </c>
      <c r="D137" s="229" t="s">
        <v>1914</v>
      </c>
      <c r="E137" s="230">
        <v>1</v>
      </c>
      <c r="F137" s="108"/>
      <c r="G137" s="27"/>
    </row>
    <row r="138" spans="1:7" s="10" customFormat="1" ht="60" customHeight="1">
      <c r="A138" s="226"/>
      <c r="B138" s="227"/>
      <c r="C138" s="24" t="s">
        <v>2772</v>
      </c>
      <c r="D138" s="9" t="s">
        <v>2623</v>
      </c>
      <c r="E138" s="102">
        <v>1</v>
      </c>
      <c r="F138" s="248"/>
      <c r="G138" s="27">
        <f t="shared" ref="G138" si="4">F138*E138</f>
        <v>0</v>
      </c>
    </row>
    <row r="139" spans="1:7" s="10" customFormat="1" ht="198.75" customHeight="1">
      <c r="A139" s="239" t="s">
        <v>1717</v>
      </c>
      <c r="B139" s="227" t="s">
        <v>2648</v>
      </c>
      <c r="C139" s="231" t="s">
        <v>2773</v>
      </c>
      <c r="D139" s="229" t="s">
        <v>1914</v>
      </c>
      <c r="E139" s="230">
        <v>1</v>
      </c>
      <c r="F139" s="108"/>
      <c r="G139" s="27"/>
    </row>
    <row r="140" spans="1:7" s="10" customFormat="1" ht="84" customHeight="1">
      <c r="A140" s="239"/>
      <c r="B140" s="227"/>
      <c r="C140" s="24" t="s">
        <v>2774</v>
      </c>
      <c r="D140" s="9" t="s">
        <v>2623</v>
      </c>
      <c r="E140" s="102">
        <v>1</v>
      </c>
      <c r="F140" s="248"/>
      <c r="G140" s="27">
        <f t="shared" ref="G140" si="5">F140*E140</f>
        <v>0</v>
      </c>
    </row>
    <row r="141" spans="1:7" s="10" customFormat="1" ht="105" customHeight="1">
      <c r="A141" s="226" t="s">
        <v>1718</v>
      </c>
      <c r="B141" s="227" t="s">
        <v>2648</v>
      </c>
      <c r="C141" s="228" t="s">
        <v>2775</v>
      </c>
      <c r="D141" s="229" t="s">
        <v>1914</v>
      </c>
      <c r="E141" s="230">
        <v>1</v>
      </c>
      <c r="F141" s="108"/>
      <c r="G141" s="27"/>
    </row>
    <row r="142" spans="1:7" s="10" customFormat="1" ht="78.75" customHeight="1">
      <c r="A142" s="226"/>
      <c r="B142" s="227"/>
      <c r="C142" s="252" t="s">
        <v>2776</v>
      </c>
      <c r="D142" s="9" t="s">
        <v>2623</v>
      </c>
      <c r="E142" s="102">
        <v>1</v>
      </c>
      <c r="F142" s="248"/>
      <c r="G142" s="27">
        <f t="shared" ref="G142" si="6">F142*E142</f>
        <v>0</v>
      </c>
    </row>
    <row r="143" spans="1:7" s="10" customFormat="1" ht="105" customHeight="1">
      <c r="A143" s="100" t="s">
        <v>1719</v>
      </c>
      <c r="B143" s="101" t="s">
        <v>1712</v>
      </c>
      <c r="C143" s="12" t="s">
        <v>1720</v>
      </c>
      <c r="D143" s="9" t="s">
        <v>1914</v>
      </c>
      <c r="E143" s="102">
        <v>1</v>
      </c>
      <c r="F143" s="248"/>
      <c r="G143" s="27">
        <f t="shared" si="3"/>
        <v>0</v>
      </c>
    </row>
    <row r="144" spans="1:7" s="10" customFormat="1" ht="45">
      <c r="A144" s="100" t="s">
        <v>1721</v>
      </c>
      <c r="B144" s="101" t="s">
        <v>1722</v>
      </c>
      <c r="C144" s="12" t="s">
        <v>1723</v>
      </c>
      <c r="D144" s="9" t="s">
        <v>1914</v>
      </c>
      <c r="E144" s="102">
        <v>1</v>
      </c>
      <c r="F144" s="248"/>
      <c r="G144" s="27">
        <f t="shared" si="3"/>
        <v>0</v>
      </c>
    </row>
    <row r="145" spans="1:7" s="10" customFormat="1">
      <c r="A145" s="9"/>
      <c r="D145" s="9"/>
      <c r="E145" s="32"/>
      <c r="F145" s="108"/>
      <c r="G145" s="27"/>
    </row>
    <row r="146" spans="1:7" s="10" customFormat="1" ht="18">
      <c r="A146" s="98" t="s">
        <v>1724</v>
      </c>
      <c r="C146" s="99" t="s">
        <v>1725</v>
      </c>
      <c r="D146" s="9"/>
      <c r="E146" s="32"/>
      <c r="F146" s="108"/>
      <c r="G146" s="27"/>
    </row>
    <row r="147" spans="1:7" s="10" customFormat="1" ht="180">
      <c r="A147" s="100" t="s">
        <v>1726</v>
      </c>
      <c r="B147" s="101" t="s">
        <v>1570</v>
      </c>
      <c r="C147" s="12" t="s">
        <v>1727</v>
      </c>
      <c r="D147" s="9" t="s">
        <v>1914</v>
      </c>
      <c r="E147" s="102">
        <v>1</v>
      </c>
      <c r="F147" s="248"/>
      <c r="G147" s="27">
        <f>F147*E147</f>
        <v>0</v>
      </c>
    </row>
    <row r="148" spans="1:7" s="10" customFormat="1" ht="195">
      <c r="A148" s="239" t="s">
        <v>1728</v>
      </c>
      <c r="B148" s="227" t="s">
        <v>2648</v>
      </c>
      <c r="C148" s="231" t="s">
        <v>2777</v>
      </c>
      <c r="D148" s="229" t="s">
        <v>1914</v>
      </c>
      <c r="E148" s="230">
        <v>1</v>
      </c>
      <c r="F148" s="108"/>
      <c r="G148" s="27"/>
    </row>
    <row r="149" spans="1:7" s="10" customFormat="1" ht="60">
      <c r="A149" s="239"/>
      <c r="B149" s="227"/>
      <c r="C149" s="24" t="s">
        <v>2778</v>
      </c>
      <c r="D149" s="9" t="s">
        <v>2623</v>
      </c>
      <c r="E149" s="102">
        <v>1</v>
      </c>
      <c r="F149" s="248"/>
      <c r="G149" s="27">
        <f t="shared" ref="G149" si="7">F149*E149</f>
        <v>0</v>
      </c>
    </row>
    <row r="150" spans="1:7" s="10" customFormat="1">
      <c r="A150" s="9"/>
      <c r="D150" s="9"/>
      <c r="E150" s="32"/>
      <c r="F150" s="108"/>
      <c r="G150" s="27"/>
    </row>
    <row r="151" spans="1:7" s="10" customFormat="1" ht="18">
      <c r="A151" s="98" t="s">
        <v>1729</v>
      </c>
      <c r="C151" s="99" t="s">
        <v>1730</v>
      </c>
      <c r="D151" s="9"/>
      <c r="E151" s="32"/>
      <c r="F151" s="108"/>
      <c r="G151" s="27"/>
    </row>
    <row r="152" spans="1:7" s="10" customFormat="1" ht="81.75" customHeight="1">
      <c r="A152" s="100" t="s">
        <v>1731</v>
      </c>
      <c r="B152" s="101" t="s">
        <v>1534</v>
      </c>
      <c r="C152" s="12" t="s">
        <v>1535</v>
      </c>
      <c r="D152" s="9" t="s">
        <v>1914</v>
      </c>
      <c r="E152" s="102">
        <v>1</v>
      </c>
      <c r="F152" s="248"/>
      <c r="G152" s="27">
        <f t="shared" ref="G152:G160" si="8">F152*E152</f>
        <v>0</v>
      </c>
    </row>
    <row r="153" spans="1:7" s="10" customFormat="1" ht="48" customHeight="1">
      <c r="A153" s="100" t="s">
        <v>1732</v>
      </c>
      <c r="B153" s="101" t="s">
        <v>1586</v>
      </c>
      <c r="C153" s="12" t="s">
        <v>1587</v>
      </c>
      <c r="D153" s="9" t="s">
        <v>1914</v>
      </c>
      <c r="E153" s="102">
        <v>1</v>
      </c>
      <c r="F153" s="248"/>
      <c r="G153" s="27">
        <f t="shared" si="8"/>
        <v>0</v>
      </c>
    </row>
    <row r="154" spans="1:7" s="10" customFormat="1" ht="118.5" customHeight="1">
      <c r="A154" s="100" t="s">
        <v>1733</v>
      </c>
      <c r="B154" s="101" t="s">
        <v>1734</v>
      </c>
      <c r="C154" s="12" t="s">
        <v>1735</v>
      </c>
      <c r="D154" s="9" t="s">
        <v>1914</v>
      </c>
      <c r="E154" s="102">
        <v>1</v>
      </c>
      <c r="F154" s="248"/>
      <c r="G154" s="27">
        <f t="shared" si="8"/>
        <v>0</v>
      </c>
    </row>
    <row r="155" spans="1:7" s="10" customFormat="1" ht="77.25" customHeight="1">
      <c r="A155" s="100" t="s">
        <v>1736</v>
      </c>
      <c r="B155" s="101" t="s">
        <v>1617</v>
      </c>
      <c r="C155" s="12" t="s">
        <v>1737</v>
      </c>
      <c r="D155" s="9" t="s">
        <v>1914</v>
      </c>
      <c r="E155" s="102">
        <v>1</v>
      </c>
      <c r="F155" s="248"/>
      <c r="G155" s="27">
        <f t="shared" si="8"/>
        <v>0</v>
      </c>
    </row>
    <row r="156" spans="1:7" s="10" customFormat="1" ht="78.75" customHeight="1">
      <c r="A156" s="100" t="s">
        <v>1738</v>
      </c>
      <c r="B156" s="101" t="s">
        <v>1739</v>
      </c>
      <c r="C156" s="12" t="s">
        <v>1740</v>
      </c>
      <c r="D156" s="9" t="s">
        <v>1914</v>
      </c>
      <c r="E156" s="102">
        <v>1</v>
      </c>
      <c r="F156" s="248"/>
      <c r="G156" s="27">
        <f t="shared" si="8"/>
        <v>0</v>
      </c>
    </row>
    <row r="157" spans="1:7" s="10" customFormat="1" ht="45">
      <c r="A157" s="100" t="s">
        <v>1741</v>
      </c>
      <c r="B157" s="101" t="s">
        <v>1742</v>
      </c>
      <c r="C157" s="12" t="s">
        <v>1743</v>
      </c>
      <c r="D157" s="9" t="s">
        <v>1914</v>
      </c>
      <c r="E157" s="102">
        <v>1</v>
      </c>
      <c r="F157" s="248"/>
      <c r="G157" s="27">
        <f t="shared" si="8"/>
        <v>0</v>
      </c>
    </row>
    <row r="158" spans="1:7" s="10" customFormat="1" ht="98.25" customHeight="1">
      <c r="A158" s="100" t="s">
        <v>1744</v>
      </c>
      <c r="B158" s="101" t="s">
        <v>1739</v>
      </c>
      <c r="C158" s="12" t="s">
        <v>1745</v>
      </c>
      <c r="D158" s="9" t="s">
        <v>1914</v>
      </c>
      <c r="E158" s="102">
        <v>1</v>
      </c>
      <c r="F158" s="248"/>
      <c r="G158" s="27">
        <f t="shared" si="8"/>
        <v>0</v>
      </c>
    </row>
    <row r="159" spans="1:7" s="10" customFormat="1" ht="87.75" customHeight="1">
      <c r="A159" s="100" t="s">
        <v>1746</v>
      </c>
      <c r="B159" s="101" t="s">
        <v>1582</v>
      </c>
      <c r="C159" s="12" t="s">
        <v>1583</v>
      </c>
      <c r="D159" s="9" t="s">
        <v>1914</v>
      </c>
      <c r="E159" s="102">
        <v>1</v>
      </c>
      <c r="F159" s="248"/>
      <c r="G159" s="27">
        <f t="shared" si="8"/>
        <v>0</v>
      </c>
    </row>
    <row r="160" spans="1:7" s="10" customFormat="1" ht="60">
      <c r="A160" s="100" t="s">
        <v>1747</v>
      </c>
      <c r="B160" s="101" t="s">
        <v>1617</v>
      </c>
      <c r="C160" s="12" t="s">
        <v>1748</v>
      </c>
      <c r="D160" s="9" t="s">
        <v>1914</v>
      </c>
      <c r="E160" s="102">
        <v>1</v>
      </c>
      <c r="F160" s="248"/>
      <c r="G160" s="27">
        <f t="shared" si="8"/>
        <v>0</v>
      </c>
    </row>
    <row r="161" spans="1:7" s="10" customFormat="1">
      <c r="A161" s="9"/>
      <c r="D161" s="9"/>
      <c r="E161" s="32"/>
      <c r="F161" s="108"/>
      <c r="G161" s="27"/>
    </row>
    <row r="162" spans="1:7" s="10" customFormat="1" ht="18">
      <c r="A162" s="98" t="s">
        <v>1749</v>
      </c>
      <c r="C162" s="99" t="s">
        <v>1543</v>
      </c>
      <c r="D162" s="9"/>
      <c r="E162" s="32"/>
      <c r="F162" s="108"/>
      <c r="G162" s="27"/>
    </row>
    <row r="163" spans="1:7" s="10" customFormat="1" ht="238.5" customHeight="1">
      <c r="A163" s="100" t="s">
        <v>1750</v>
      </c>
      <c r="B163" s="101" t="s">
        <v>1751</v>
      </c>
      <c r="C163" s="12" t="s">
        <v>1752</v>
      </c>
      <c r="D163" s="9" t="s">
        <v>1914</v>
      </c>
      <c r="E163" s="102">
        <v>3</v>
      </c>
      <c r="F163" s="248"/>
      <c r="G163" s="27">
        <f>F163*E163</f>
        <v>0</v>
      </c>
    </row>
    <row r="164" spans="1:7" s="10" customFormat="1" ht="192" customHeight="1">
      <c r="A164" s="226" t="s">
        <v>1753</v>
      </c>
      <c r="B164" s="227" t="s">
        <v>2648</v>
      </c>
      <c r="C164" s="231" t="s">
        <v>2779</v>
      </c>
      <c r="D164" s="229" t="s">
        <v>1914</v>
      </c>
      <c r="E164" s="230">
        <v>1</v>
      </c>
      <c r="F164" s="108"/>
      <c r="G164" s="27"/>
    </row>
    <row r="165" spans="1:7" s="10" customFormat="1" ht="73.5" customHeight="1">
      <c r="A165" s="226"/>
      <c r="B165" s="227"/>
      <c r="C165" s="24" t="s">
        <v>2780</v>
      </c>
      <c r="D165" s="9" t="s">
        <v>2623</v>
      </c>
      <c r="E165" s="102">
        <v>1</v>
      </c>
      <c r="F165" s="248"/>
      <c r="G165" s="27">
        <f>F165*E165</f>
        <v>0</v>
      </c>
    </row>
    <row r="166" spans="1:7" s="10" customFormat="1" ht="45">
      <c r="A166" s="100" t="s">
        <v>1754</v>
      </c>
      <c r="B166" s="101" t="s">
        <v>1545</v>
      </c>
      <c r="C166" s="12" t="s">
        <v>1755</v>
      </c>
      <c r="D166" s="9" t="s">
        <v>1914</v>
      </c>
      <c r="E166" s="102">
        <v>1</v>
      </c>
      <c r="F166" s="248"/>
      <c r="G166" s="27">
        <f>F166*E166</f>
        <v>0</v>
      </c>
    </row>
    <row r="167" spans="1:7" s="10" customFormat="1" ht="59.25" customHeight="1">
      <c r="A167" s="100" t="s">
        <v>1756</v>
      </c>
      <c r="B167" s="101" t="s">
        <v>1757</v>
      </c>
      <c r="C167" s="12" t="s">
        <v>1758</v>
      </c>
      <c r="D167" s="9" t="s">
        <v>1914</v>
      </c>
      <c r="E167" s="102">
        <v>2</v>
      </c>
      <c r="F167" s="248"/>
      <c r="G167" s="27">
        <f>F167*E167</f>
        <v>0</v>
      </c>
    </row>
    <row r="168" spans="1:7" s="10" customFormat="1" ht="60.75" customHeight="1">
      <c r="A168" s="100" t="s">
        <v>1759</v>
      </c>
      <c r="B168" s="101" t="s">
        <v>1760</v>
      </c>
      <c r="C168" s="12" t="s">
        <v>1761</v>
      </c>
      <c r="D168" s="9" t="s">
        <v>1914</v>
      </c>
      <c r="E168" s="102">
        <v>1</v>
      </c>
      <c r="F168" s="248"/>
      <c r="G168" s="27">
        <f>F168*E168</f>
        <v>0</v>
      </c>
    </row>
    <row r="169" spans="1:7" s="10" customFormat="1">
      <c r="A169" s="9"/>
      <c r="D169" s="9"/>
      <c r="E169" s="32"/>
      <c r="F169" s="108"/>
      <c r="G169" s="27"/>
    </row>
    <row r="170" spans="1:7" s="10" customFormat="1" ht="18">
      <c r="A170" s="98" t="s">
        <v>1762</v>
      </c>
      <c r="C170" s="99" t="s">
        <v>1763</v>
      </c>
      <c r="D170" s="9"/>
      <c r="E170" s="32"/>
      <c r="F170" s="108"/>
      <c r="G170" s="27"/>
    </row>
    <row r="171" spans="1:7" s="10" customFormat="1" ht="82.5" customHeight="1">
      <c r="A171" s="100" t="s">
        <v>1764</v>
      </c>
      <c r="B171" s="101" t="s">
        <v>1765</v>
      </c>
      <c r="C171" s="12" t="s">
        <v>1766</v>
      </c>
      <c r="D171" s="9" t="s">
        <v>1914</v>
      </c>
      <c r="E171" s="102">
        <v>1</v>
      </c>
      <c r="F171" s="248"/>
      <c r="G171" s="27">
        <f t="shared" ref="G171:G177" si="9">F171*E171</f>
        <v>0</v>
      </c>
    </row>
    <row r="172" spans="1:7" s="10" customFormat="1" ht="59.25" customHeight="1">
      <c r="A172" s="100" t="s">
        <v>1767</v>
      </c>
      <c r="B172" s="101" t="s">
        <v>1586</v>
      </c>
      <c r="C172" s="12" t="s">
        <v>1587</v>
      </c>
      <c r="D172" s="9" t="s">
        <v>1914</v>
      </c>
      <c r="E172" s="102">
        <v>1</v>
      </c>
      <c r="F172" s="248"/>
      <c r="G172" s="27">
        <f t="shared" si="9"/>
        <v>0</v>
      </c>
    </row>
    <row r="173" spans="1:7" s="10" customFormat="1" ht="84.75" customHeight="1">
      <c r="A173" s="100" t="s">
        <v>1768</v>
      </c>
      <c r="B173" s="101" t="s">
        <v>1534</v>
      </c>
      <c r="C173" s="12" t="s">
        <v>1535</v>
      </c>
      <c r="D173" s="9" t="s">
        <v>1914</v>
      </c>
      <c r="E173" s="102">
        <v>1</v>
      </c>
      <c r="F173" s="248"/>
      <c r="G173" s="27">
        <f t="shared" si="9"/>
        <v>0</v>
      </c>
    </row>
    <row r="174" spans="1:7" s="10" customFormat="1" ht="70.5" customHeight="1">
      <c r="A174" s="226" t="s">
        <v>1769</v>
      </c>
      <c r="B174" s="227" t="s">
        <v>2648</v>
      </c>
      <c r="C174" s="228" t="s">
        <v>2781</v>
      </c>
      <c r="D174" s="229" t="s">
        <v>1914</v>
      </c>
      <c r="E174" s="230">
        <v>1</v>
      </c>
      <c r="F174" s="108"/>
      <c r="G174" s="27"/>
    </row>
    <row r="175" spans="1:7" s="10" customFormat="1" ht="70.5" customHeight="1">
      <c r="A175" s="226"/>
      <c r="B175" s="227"/>
      <c r="C175" s="24" t="s">
        <v>2782</v>
      </c>
      <c r="D175" s="9" t="s">
        <v>2623</v>
      </c>
      <c r="E175" s="102">
        <v>1</v>
      </c>
      <c r="F175" s="248"/>
      <c r="G175" s="27">
        <f>F175*E175</f>
        <v>0</v>
      </c>
    </row>
    <row r="176" spans="1:7" s="10" customFormat="1" ht="126.75" customHeight="1">
      <c r="A176" s="100" t="s">
        <v>1771</v>
      </c>
      <c r="B176" s="101" t="s">
        <v>1697</v>
      </c>
      <c r="C176" s="12" t="s">
        <v>1772</v>
      </c>
      <c r="D176" s="9" t="s">
        <v>1914</v>
      </c>
      <c r="E176" s="102">
        <v>1</v>
      </c>
      <c r="F176" s="248"/>
      <c r="G176" s="27">
        <f t="shared" si="9"/>
        <v>0</v>
      </c>
    </row>
    <row r="177" spans="1:7" s="10" customFormat="1" ht="30">
      <c r="A177" s="100" t="s">
        <v>1773</v>
      </c>
      <c r="B177" s="101" t="s">
        <v>1770</v>
      </c>
      <c r="C177" s="12" t="s">
        <v>1774</v>
      </c>
      <c r="D177" s="9" t="s">
        <v>1914</v>
      </c>
      <c r="E177" s="102">
        <v>1</v>
      </c>
      <c r="F177" s="248"/>
      <c r="G177" s="27">
        <f t="shared" si="9"/>
        <v>0</v>
      </c>
    </row>
    <row r="178" spans="1:7" s="10" customFormat="1">
      <c r="A178" s="9"/>
      <c r="D178" s="9"/>
      <c r="E178" s="32"/>
      <c r="F178" s="108"/>
      <c r="G178" s="27"/>
    </row>
    <row r="179" spans="1:7" s="10" customFormat="1" ht="18">
      <c r="A179" s="98" t="s">
        <v>1775</v>
      </c>
      <c r="C179" s="99" t="s">
        <v>1776</v>
      </c>
      <c r="D179" s="9"/>
      <c r="E179" s="32"/>
      <c r="F179" s="108"/>
      <c r="G179" s="27"/>
    </row>
    <row r="180" spans="1:7" s="10" customFormat="1" ht="114.75" customHeight="1">
      <c r="A180" s="100" t="s">
        <v>1777</v>
      </c>
      <c r="B180" s="101" t="s">
        <v>1697</v>
      </c>
      <c r="C180" s="12" t="s">
        <v>1778</v>
      </c>
      <c r="D180" s="9" t="s">
        <v>1914</v>
      </c>
      <c r="E180" s="102">
        <v>1</v>
      </c>
      <c r="F180" s="248"/>
      <c r="G180" s="27">
        <f t="shared" ref="G180:G185" si="10">F180*E180</f>
        <v>0</v>
      </c>
    </row>
    <row r="181" spans="1:7" s="10" customFormat="1" ht="30">
      <c r="A181" s="100" t="s">
        <v>1779</v>
      </c>
      <c r="B181" s="101" t="s">
        <v>1770</v>
      </c>
      <c r="C181" s="12" t="s">
        <v>1774</v>
      </c>
      <c r="D181" s="9" t="s">
        <v>1914</v>
      </c>
      <c r="E181" s="102">
        <v>1</v>
      </c>
      <c r="F181" s="248"/>
      <c r="G181" s="27">
        <f t="shared" si="10"/>
        <v>0</v>
      </c>
    </row>
    <row r="182" spans="1:7" s="10" customFormat="1" ht="135">
      <c r="A182" s="100" t="s">
        <v>1780</v>
      </c>
      <c r="B182" s="101" t="s">
        <v>1765</v>
      </c>
      <c r="C182" s="12" t="s">
        <v>1781</v>
      </c>
      <c r="D182" s="9" t="s">
        <v>1914</v>
      </c>
      <c r="E182" s="102">
        <v>1</v>
      </c>
      <c r="F182" s="248"/>
      <c r="G182" s="27">
        <f t="shared" si="10"/>
        <v>0</v>
      </c>
    </row>
    <row r="183" spans="1:7" s="10" customFormat="1" ht="105">
      <c r="A183" s="100" t="s">
        <v>1782</v>
      </c>
      <c r="B183" s="101" t="s">
        <v>1783</v>
      </c>
      <c r="C183" s="12" t="s">
        <v>1784</v>
      </c>
      <c r="D183" s="9" t="s">
        <v>1914</v>
      </c>
      <c r="E183" s="102">
        <v>1</v>
      </c>
      <c r="F183" s="248"/>
      <c r="G183" s="27">
        <f t="shared" si="10"/>
        <v>0</v>
      </c>
    </row>
    <row r="184" spans="1:7" s="10" customFormat="1" ht="54" customHeight="1">
      <c r="A184" s="100" t="s">
        <v>1785</v>
      </c>
      <c r="B184" s="101" t="s">
        <v>1586</v>
      </c>
      <c r="C184" s="12" t="s">
        <v>1587</v>
      </c>
      <c r="D184" s="9" t="s">
        <v>1914</v>
      </c>
      <c r="E184" s="102">
        <v>1</v>
      </c>
      <c r="F184" s="248"/>
      <c r="G184" s="27">
        <f t="shared" si="10"/>
        <v>0</v>
      </c>
    </row>
    <row r="185" spans="1:7" s="10" customFormat="1" ht="30">
      <c r="A185" s="100" t="s">
        <v>1786</v>
      </c>
      <c r="B185" s="101" t="s">
        <v>1770</v>
      </c>
      <c r="C185" s="12" t="s">
        <v>1787</v>
      </c>
      <c r="D185" s="9" t="s">
        <v>1914</v>
      </c>
      <c r="E185" s="102">
        <v>1</v>
      </c>
      <c r="F185" s="248"/>
      <c r="G185" s="27">
        <f t="shared" si="10"/>
        <v>0</v>
      </c>
    </row>
    <row r="186" spans="1:7" s="10" customFormat="1">
      <c r="A186" s="9"/>
      <c r="D186" s="9"/>
      <c r="E186" s="32"/>
      <c r="F186" s="108"/>
      <c r="G186" s="27"/>
    </row>
    <row r="187" spans="1:7" s="10" customFormat="1" ht="18">
      <c r="A187" s="98" t="s">
        <v>1788</v>
      </c>
      <c r="C187" s="99" t="s">
        <v>1789</v>
      </c>
      <c r="D187" s="9"/>
      <c r="E187" s="32"/>
      <c r="F187" s="108"/>
      <c r="G187" s="27"/>
    </row>
    <row r="188" spans="1:7" s="10" customFormat="1" ht="135.75" customHeight="1">
      <c r="A188" s="100" t="s">
        <v>1790</v>
      </c>
      <c r="B188" s="101" t="s">
        <v>1791</v>
      </c>
      <c r="C188" s="12" t="s">
        <v>1792</v>
      </c>
      <c r="D188" s="9" t="s">
        <v>1914</v>
      </c>
      <c r="E188" s="102">
        <v>1</v>
      </c>
      <c r="F188" s="248"/>
      <c r="G188" s="27">
        <f t="shared" ref="G188:G195" si="11">F188*E188</f>
        <v>0</v>
      </c>
    </row>
    <row r="189" spans="1:7" s="10" customFormat="1" ht="30">
      <c r="A189" s="100" t="s">
        <v>1793</v>
      </c>
      <c r="B189" s="101" t="s">
        <v>1794</v>
      </c>
      <c r="C189" s="12" t="s">
        <v>1795</v>
      </c>
      <c r="D189" s="9" t="s">
        <v>1914</v>
      </c>
      <c r="E189" s="102">
        <v>2</v>
      </c>
      <c r="F189" s="248"/>
      <c r="G189" s="27">
        <f t="shared" si="11"/>
        <v>0</v>
      </c>
    </row>
    <row r="190" spans="1:7" s="10" customFormat="1" ht="75">
      <c r="A190" s="100" t="s">
        <v>1796</v>
      </c>
      <c r="B190" s="101" t="s">
        <v>1765</v>
      </c>
      <c r="C190" s="12" t="s">
        <v>1797</v>
      </c>
      <c r="D190" s="9" t="s">
        <v>1914</v>
      </c>
      <c r="E190" s="102">
        <v>1</v>
      </c>
      <c r="F190" s="248"/>
      <c r="G190" s="27">
        <f t="shared" si="11"/>
        <v>0</v>
      </c>
    </row>
    <row r="191" spans="1:7" s="10" customFormat="1" ht="85.5" customHeight="1">
      <c r="A191" s="100" t="s">
        <v>1798</v>
      </c>
      <c r="B191" s="101" t="s">
        <v>1582</v>
      </c>
      <c r="C191" s="12" t="s">
        <v>1583</v>
      </c>
      <c r="D191" s="9" t="s">
        <v>1914</v>
      </c>
      <c r="E191" s="102">
        <v>2</v>
      </c>
      <c r="F191" s="248"/>
      <c r="G191" s="27">
        <f t="shared" si="11"/>
        <v>0</v>
      </c>
    </row>
    <row r="192" spans="1:7" s="10" customFormat="1" ht="75">
      <c r="A192" s="100" t="s">
        <v>1799</v>
      </c>
      <c r="B192" s="101" t="s">
        <v>1765</v>
      </c>
      <c r="C192" s="12" t="s">
        <v>1800</v>
      </c>
      <c r="D192" s="9" t="s">
        <v>1914</v>
      </c>
      <c r="E192" s="102">
        <v>1</v>
      </c>
      <c r="F192" s="248"/>
      <c r="G192" s="27">
        <f t="shared" si="11"/>
        <v>0</v>
      </c>
    </row>
    <row r="193" spans="1:7" s="10" customFormat="1" ht="84.75" customHeight="1">
      <c r="A193" s="100" t="s">
        <v>1801</v>
      </c>
      <c r="B193" s="101" t="s">
        <v>1802</v>
      </c>
      <c r="C193" s="12" t="s">
        <v>1803</v>
      </c>
      <c r="D193" s="9" t="s">
        <v>1914</v>
      </c>
      <c r="E193" s="102">
        <v>1</v>
      </c>
      <c r="F193" s="248"/>
      <c r="G193" s="27">
        <f t="shared" si="11"/>
        <v>0</v>
      </c>
    </row>
    <row r="194" spans="1:7" s="10" customFormat="1" ht="126" customHeight="1">
      <c r="A194" s="100" t="s">
        <v>1804</v>
      </c>
      <c r="B194" s="101" t="s">
        <v>1765</v>
      </c>
      <c r="C194" s="12" t="s">
        <v>1805</v>
      </c>
      <c r="D194" s="9" t="s">
        <v>1914</v>
      </c>
      <c r="E194" s="102">
        <v>1</v>
      </c>
      <c r="F194" s="248"/>
      <c r="G194" s="27">
        <f t="shared" si="11"/>
        <v>0</v>
      </c>
    </row>
    <row r="195" spans="1:7" s="10" customFormat="1" ht="75">
      <c r="A195" s="100" t="s">
        <v>1806</v>
      </c>
      <c r="B195" s="101" t="s">
        <v>1579</v>
      </c>
      <c r="C195" s="12" t="s">
        <v>1807</v>
      </c>
      <c r="D195" s="9" t="s">
        <v>1914</v>
      </c>
      <c r="E195" s="102">
        <v>1</v>
      </c>
      <c r="F195" s="248"/>
      <c r="G195" s="27">
        <f t="shared" si="11"/>
        <v>0</v>
      </c>
    </row>
    <row r="196" spans="1:7" s="10" customFormat="1">
      <c r="A196" s="9"/>
      <c r="D196" s="9"/>
      <c r="E196" s="32"/>
      <c r="F196" s="108"/>
      <c r="G196" s="27"/>
    </row>
    <row r="197" spans="1:7" s="10" customFormat="1" ht="18">
      <c r="A197" s="98" t="s">
        <v>1808</v>
      </c>
      <c r="C197" s="99" t="s">
        <v>1809</v>
      </c>
      <c r="D197" s="9"/>
      <c r="E197" s="32"/>
      <c r="F197" s="108"/>
      <c r="G197" s="27"/>
    </row>
    <row r="198" spans="1:7" s="10" customFormat="1" ht="114.75" customHeight="1">
      <c r="A198" s="226" t="s">
        <v>1810</v>
      </c>
      <c r="B198" s="227" t="s">
        <v>2648</v>
      </c>
      <c r="C198" s="228" t="s">
        <v>2783</v>
      </c>
      <c r="D198" s="229" t="s">
        <v>1914</v>
      </c>
      <c r="E198" s="230">
        <v>1</v>
      </c>
      <c r="F198" s="108"/>
      <c r="G198" s="27"/>
    </row>
    <row r="199" spans="1:7" s="10" customFormat="1" ht="72.75" customHeight="1">
      <c r="A199" s="226"/>
      <c r="B199" s="227"/>
      <c r="C199" s="24" t="s">
        <v>2786</v>
      </c>
      <c r="D199" s="9" t="s">
        <v>2623</v>
      </c>
      <c r="E199" s="102">
        <v>1</v>
      </c>
      <c r="F199" s="248"/>
      <c r="G199" s="27">
        <f>F199*E199</f>
        <v>0</v>
      </c>
    </row>
    <row r="200" spans="1:7" s="10" customFormat="1" ht="105" customHeight="1">
      <c r="A200" s="100" t="s">
        <v>1811</v>
      </c>
      <c r="B200" s="101" t="s">
        <v>1812</v>
      </c>
      <c r="C200" s="12" t="s">
        <v>1813</v>
      </c>
      <c r="D200" s="9" t="s">
        <v>1914</v>
      </c>
      <c r="E200" s="102">
        <v>1</v>
      </c>
      <c r="F200" s="248"/>
      <c r="G200" s="27">
        <f t="shared" ref="G200:G208" si="12">F200*E200</f>
        <v>0</v>
      </c>
    </row>
    <row r="201" spans="1:7" s="10" customFormat="1" ht="58.5" customHeight="1">
      <c r="A201" s="100" t="s">
        <v>1814</v>
      </c>
      <c r="B201" s="101" t="s">
        <v>1765</v>
      </c>
      <c r="C201" s="12" t="s">
        <v>1815</v>
      </c>
      <c r="D201" s="9" t="s">
        <v>1914</v>
      </c>
      <c r="E201" s="102">
        <v>1</v>
      </c>
      <c r="F201" s="248"/>
      <c r="G201" s="27">
        <f t="shared" si="12"/>
        <v>0</v>
      </c>
    </row>
    <row r="202" spans="1:7" s="10" customFormat="1" ht="85.5" customHeight="1">
      <c r="A202" s="100" t="s">
        <v>1816</v>
      </c>
      <c r="B202" s="101" t="s">
        <v>1582</v>
      </c>
      <c r="C202" s="12" t="s">
        <v>1583</v>
      </c>
      <c r="D202" s="9" t="s">
        <v>1914</v>
      </c>
      <c r="E202" s="102">
        <v>1</v>
      </c>
      <c r="F202" s="248"/>
      <c r="G202" s="27">
        <f t="shared" si="12"/>
        <v>0</v>
      </c>
    </row>
    <row r="203" spans="1:7" s="10" customFormat="1" ht="280.5" customHeight="1">
      <c r="A203" s="226" t="s">
        <v>1817</v>
      </c>
      <c r="B203" s="227" t="s">
        <v>2648</v>
      </c>
      <c r="C203" s="228" t="s">
        <v>2784</v>
      </c>
      <c r="D203" s="229" t="s">
        <v>1914</v>
      </c>
      <c r="E203" s="230">
        <v>1</v>
      </c>
      <c r="F203" s="108"/>
      <c r="G203" s="27"/>
    </row>
    <row r="204" spans="1:7" s="10" customFormat="1" ht="74.25" customHeight="1">
      <c r="A204" s="226"/>
      <c r="B204" s="227"/>
      <c r="C204" s="24" t="s">
        <v>2787</v>
      </c>
      <c r="D204" s="9" t="s">
        <v>2623</v>
      </c>
      <c r="E204" s="102">
        <v>1</v>
      </c>
      <c r="F204" s="248"/>
      <c r="G204" s="27">
        <f>F204*E204</f>
        <v>0</v>
      </c>
    </row>
    <row r="205" spans="1:7" s="10" customFormat="1" ht="106.5" customHeight="1">
      <c r="A205" s="226" t="s">
        <v>1818</v>
      </c>
      <c r="B205" s="227" t="s">
        <v>2648</v>
      </c>
      <c r="C205" s="228" t="s">
        <v>2785</v>
      </c>
      <c r="D205" s="229" t="s">
        <v>1914</v>
      </c>
      <c r="E205" s="230">
        <v>1</v>
      </c>
      <c r="F205" s="108"/>
      <c r="G205" s="27"/>
    </row>
    <row r="206" spans="1:7" s="10" customFormat="1" ht="72" customHeight="1">
      <c r="A206" s="226"/>
      <c r="B206" s="227"/>
      <c r="C206" s="24" t="s">
        <v>2788</v>
      </c>
      <c r="D206" s="9" t="s">
        <v>2623</v>
      </c>
      <c r="E206" s="102">
        <v>1</v>
      </c>
      <c r="F206" s="248"/>
      <c r="G206" s="27">
        <f>F206*E206</f>
        <v>0</v>
      </c>
    </row>
    <row r="207" spans="1:7" s="10" customFormat="1" ht="85.5" customHeight="1">
      <c r="A207" s="100" t="s">
        <v>1819</v>
      </c>
      <c r="B207" s="101" t="s">
        <v>1712</v>
      </c>
      <c r="C207" s="12" t="s">
        <v>1820</v>
      </c>
      <c r="D207" s="9" t="s">
        <v>1914</v>
      </c>
      <c r="E207" s="102">
        <v>1</v>
      </c>
      <c r="F207" s="248"/>
      <c r="G207" s="27">
        <f t="shared" si="12"/>
        <v>0</v>
      </c>
    </row>
    <row r="208" spans="1:7" s="10" customFormat="1" ht="201.75" customHeight="1">
      <c r="A208" s="100" t="s">
        <v>1821</v>
      </c>
      <c r="B208" s="101" t="s">
        <v>1822</v>
      </c>
      <c r="C208" s="12" t="s">
        <v>1823</v>
      </c>
      <c r="D208" s="9" t="s">
        <v>1914</v>
      </c>
      <c r="E208" s="102">
        <v>1</v>
      </c>
      <c r="F208" s="248"/>
      <c r="G208" s="27">
        <f t="shared" si="12"/>
        <v>0</v>
      </c>
    </row>
    <row r="209" spans="1:7" s="10" customFormat="1">
      <c r="A209" s="9"/>
      <c r="D209" s="9"/>
      <c r="E209" s="32"/>
      <c r="F209" s="108"/>
      <c r="G209" s="27"/>
    </row>
    <row r="210" spans="1:7" s="10" customFormat="1" ht="18">
      <c r="A210" s="98" t="s">
        <v>1824</v>
      </c>
      <c r="C210" s="99" t="s">
        <v>1825</v>
      </c>
      <c r="D210" s="9"/>
      <c r="E210" s="32"/>
      <c r="F210" s="108"/>
      <c r="G210" s="27"/>
    </row>
    <row r="211" spans="1:7" s="10" customFormat="1" ht="123.75" customHeight="1">
      <c r="A211" s="100" t="s">
        <v>1826</v>
      </c>
      <c r="B211" s="101" t="s">
        <v>1827</v>
      </c>
      <c r="C211" s="12" t="s">
        <v>1828</v>
      </c>
      <c r="D211" s="9" t="s">
        <v>1914</v>
      </c>
      <c r="E211" s="102">
        <v>1</v>
      </c>
      <c r="F211" s="248"/>
      <c r="G211" s="27">
        <f>F211*E211</f>
        <v>0</v>
      </c>
    </row>
    <row r="212" spans="1:7" s="10" customFormat="1" ht="73.5" customHeight="1">
      <c r="A212" s="100" t="s">
        <v>1829</v>
      </c>
      <c r="B212" s="101" t="s">
        <v>1830</v>
      </c>
      <c r="C212" s="12" t="s">
        <v>1831</v>
      </c>
      <c r="D212" s="9" t="s">
        <v>1914</v>
      </c>
      <c r="E212" s="102">
        <v>1</v>
      </c>
      <c r="F212" s="248"/>
      <c r="G212" s="27">
        <f>F212*E212</f>
        <v>0</v>
      </c>
    </row>
    <row r="213" spans="1:7" s="10" customFormat="1" ht="41.25" customHeight="1">
      <c r="A213" s="100" t="s">
        <v>1832</v>
      </c>
      <c r="B213" s="101" t="s">
        <v>1833</v>
      </c>
      <c r="C213" s="12" t="s">
        <v>1834</v>
      </c>
      <c r="D213" s="9" t="s">
        <v>1914</v>
      </c>
      <c r="E213" s="102">
        <v>4</v>
      </c>
      <c r="F213" s="248"/>
      <c r="G213" s="27">
        <f>F213*E213</f>
        <v>0</v>
      </c>
    </row>
    <row r="214" spans="1:7" s="10" customFormat="1">
      <c r="A214" s="9"/>
      <c r="D214" s="9"/>
      <c r="E214" s="32"/>
      <c r="F214" s="108"/>
      <c r="G214" s="27"/>
    </row>
    <row r="215" spans="1:7" s="10" customFormat="1" ht="18">
      <c r="A215" s="98" t="s">
        <v>1835</v>
      </c>
      <c r="C215" s="99" t="s">
        <v>1836</v>
      </c>
      <c r="D215" s="9"/>
      <c r="E215" s="32"/>
      <c r="F215" s="108"/>
      <c r="G215" s="27"/>
    </row>
    <row r="216" spans="1:7" s="10" customFormat="1" ht="143.25" customHeight="1">
      <c r="A216" s="226" t="s">
        <v>1837</v>
      </c>
      <c r="B216" s="227" t="s">
        <v>2648</v>
      </c>
      <c r="C216" s="228" t="s">
        <v>2790</v>
      </c>
      <c r="D216" s="229" t="s">
        <v>1914</v>
      </c>
      <c r="E216" s="230">
        <v>1</v>
      </c>
      <c r="F216" s="232"/>
      <c r="G216" s="233"/>
    </row>
    <row r="217" spans="1:7" s="10" customFormat="1" ht="72.75" customHeight="1">
      <c r="A217" s="226"/>
      <c r="B217" s="227"/>
      <c r="C217" s="24" t="s">
        <v>2789</v>
      </c>
      <c r="D217" s="9" t="s">
        <v>2623</v>
      </c>
      <c r="E217" s="102">
        <v>1</v>
      </c>
      <c r="F217" s="248"/>
      <c r="G217" s="27">
        <f>F217*E217</f>
        <v>0</v>
      </c>
    </row>
    <row r="218" spans="1:7" s="10" customFormat="1" ht="74.25" customHeight="1">
      <c r="A218" s="226" t="s">
        <v>1838</v>
      </c>
      <c r="B218" s="227" t="s">
        <v>2648</v>
      </c>
      <c r="C218" s="228" t="s">
        <v>2791</v>
      </c>
      <c r="D218" s="229" t="s">
        <v>1914</v>
      </c>
      <c r="E218" s="230">
        <v>3</v>
      </c>
      <c r="F218" s="232"/>
      <c r="G218" s="233"/>
    </row>
    <row r="219" spans="1:7" s="10" customFormat="1" ht="74.25" customHeight="1">
      <c r="A219" s="226"/>
      <c r="B219" s="227"/>
      <c r="C219" s="24" t="s">
        <v>2789</v>
      </c>
      <c r="D219" s="9" t="s">
        <v>2623</v>
      </c>
      <c r="E219" s="102">
        <v>1</v>
      </c>
      <c r="F219" s="248"/>
      <c r="G219" s="27">
        <f>F219*E219</f>
        <v>0</v>
      </c>
    </row>
    <row r="220" spans="1:7" s="10" customFormat="1" ht="121.5" customHeight="1">
      <c r="A220" s="226" t="s">
        <v>1839</v>
      </c>
      <c r="B220" s="227" t="s">
        <v>2648</v>
      </c>
      <c r="C220" s="228" t="s">
        <v>2792</v>
      </c>
      <c r="D220" s="229" t="s">
        <v>1914</v>
      </c>
      <c r="E220" s="230">
        <v>1</v>
      </c>
      <c r="F220" s="232"/>
      <c r="G220" s="233"/>
    </row>
    <row r="221" spans="1:7" s="10" customFormat="1" hidden="1">
      <c r="A221" s="229"/>
      <c r="B221" s="234"/>
      <c r="C221" s="234"/>
      <c r="D221" s="229"/>
      <c r="E221" s="235"/>
      <c r="F221" s="232"/>
      <c r="G221" s="233"/>
    </row>
    <row r="222" spans="1:7" s="10" customFormat="1" hidden="1">
      <c r="A222" s="229"/>
      <c r="B222" s="234"/>
      <c r="C222" s="234"/>
      <c r="D222" s="229"/>
      <c r="E222" s="235"/>
      <c r="F222" s="232"/>
      <c r="G222" s="233"/>
    </row>
    <row r="223" spans="1:7" s="10" customFormat="1" ht="60">
      <c r="A223" s="229"/>
      <c r="B223" s="234"/>
      <c r="C223" s="24" t="s">
        <v>2789</v>
      </c>
      <c r="D223" s="9" t="s">
        <v>2623</v>
      </c>
      <c r="E223" s="102">
        <v>1</v>
      </c>
      <c r="F223" s="248"/>
      <c r="G223" s="27">
        <f>F223*E223</f>
        <v>0</v>
      </c>
    </row>
    <row r="224" spans="1:7" s="10" customFormat="1" ht="108" customHeight="1">
      <c r="A224" s="226" t="s">
        <v>1840</v>
      </c>
      <c r="B224" s="227" t="s">
        <v>2648</v>
      </c>
      <c r="C224" s="228" t="s">
        <v>2793</v>
      </c>
      <c r="D224" s="229" t="s">
        <v>1914</v>
      </c>
      <c r="E224" s="230">
        <v>2</v>
      </c>
      <c r="F224" s="232"/>
      <c r="G224" s="233"/>
    </row>
    <row r="225" spans="1:7" s="10" customFormat="1" ht="108" customHeight="1">
      <c r="A225" s="226"/>
      <c r="B225" s="227"/>
      <c r="C225" s="24" t="s">
        <v>2789</v>
      </c>
      <c r="D225" s="9" t="s">
        <v>2623</v>
      </c>
      <c r="E225" s="102">
        <v>1</v>
      </c>
      <c r="F225" s="248"/>
      <c r="G225" s="27">
        <f>F225*E225</f>
        <v>0</v>
      </c>
    </row>
    <row r="226" spans="1:7" s="10" customFormat="1" ht="129" customHeight="1">
      <c r="A226" s="226" t="s">
        <v>1841</v>
      </c>
      <c r="B226" s="227" t="s">
        <v>2648</v>
      </c>
      <c r="C226" s="228" t="s">
        <v>2794</v>
      </c>
      <c r="D226" s="229" t="s">
        <v>1914</v>
      </c>
      <c r="E226" s="230">
        <v>1</v>
      </c>
      <c r="F226" s="232"/>
      <c r="G226" s="233"/>
    </row>
    <row r="227" spans="1:7" s="10" customFormat="1" ht="74.25" customHeight="1">
      <c r="A227" s="226"/>
      <c r="B227" s="227"/>
      <c r="C227" s="24" t="s">
        <v>2789</v>
      </c>
      <c r="D227" s="9" t="s">
        <v>2623</v>
      </c>
      <c r="E227" s="102">
        <v>1</v>
      </c>
      <c r="F227" s="248"/>
      <c r="G227" s="27">
        <f>F227*E227</f>
        <v>0</v>
      </c>
    </row>
    <row r="228" spans="1:7" s="10" customFormat="1" ht="198.75" customHeight="1">
      <c r="A228" s="226" t="s">
        <v>1842</v>
      </c>
      <c r="B228" s="227" t="s">
        <v>2648</v>
      </c>
      <c r="C228" s="228" t="s">
        <v>2795</v>
      </c>
      <c r="D228" s="229" t="s">
        <v>1914</v>
      </c>
      <c r="E228" s="230">
        <v>2</v>
      </c>
      <c r="F228" s="108"/>
      <c r="G228" s="27"/>
    </row>
    <row r="229" spans="1:7" s="10" customFormat="1" ht="68.25" customHeight="1">
      <c r="A229" s="226"/>
      <c r="B229" s="227"/>
      <c r="C229" s="24" t="s">
        <v>2789</v>
      </c>
      <c r="D229" s="9" t="s">
        <v>2623</v>
      </c>
      <c r="E229" s="102">
        <v>1</v>
      </c>
      <c r="F229" s="248"/>
      <c r="G229" s="27">
        <f>F229*E229</f>
        <v>0</v>
      </c>
    </row>
    <row r="230" spans="1:7" s="10" customFormat="1" ht="90.75" customHeight="1">
      <c r="A230" s="226" t="s">
        <v>1843</v>
      </c>
      <c r="B230" s="227" t="s">
        <v>2648</v>
      </c>
      <c r="C230" s="228" t="s">
        <v>2796</v>
      </c>
      <c r="D230" s="229" t="s">
        <v>1914</v>
      </c>
      <c r="E230" s="230">
        <v>1</v>
      </c>
      <c r="F230" s="108"/>
      <c r="G230" s="27"/>
    </row>
    <row r="231" spans="1:7" s="10" customFormat="1" ht="90.75" customHeight="1">
      <c r="A231" s="226"/>
      <c r="B231" s="227"/>
      <c r="C231" s="24" t="s">
        <v>2789</v>
      </c>
      <c r="D231" s="9" t="s">
        <v>2623</v>
      </c>
      <c r="E231" s="102">
        <v>1</v>
      </c>
      <c r="F231" s="248"/>
      <c r="G231" s="27">
        <f>F231*E231</f>
        <v>0</v>
      </c>
    </row>
    <row r="232" spans="1:7" s="10" customFormat="1" ht="120" customHeight="1">
      <c r="A232" s="226" t="s">
        <v>1844</v>
      </c>
      <c r="B232" s="227" t="s">
        <v>2648</v>
      </c>
      <c r="C232" s="228" t="s">
        <v>2797</v>
      </c>
      <c r="D232" s="229" t="s">
        <v>1914</v>
      </c>
      <c r="E232" s="230">
        <v>1</v>
      </c>
      <c r="F232" s="108"/>
      <c r="G232" s="27"/>
    </row>
    <row r="233" spans="1:7" s="10" customFormat="1" ht="72" customHeight="1">
      <c r="A233" s="226"/>
      <c r="B233" s="227"/>
      <c r="C233" s="24" t="s">
        <v>2789</v>
      </c>
      <c r="D233" s="9" t="s">
        <v>2623</v>
      </c>
      <c r="E233" s="102">
        <v>1</v>
      </c>
      <c r="F233" s="248"/>
      <c r="G233" s="27">
        <f>F233*E233</f>
        <v>0</v>
      </c>
    </row>
    <row r="234" spans="1:7" s="10" customFormat="1" ht="103.5" customHeight="1">
      <c r="A234" s="236" t="s">
        <v>1845</v>
      </c>
      <c r="B234" s="237"/>
      <c r="C234" s="24" t="s">
        <v>1846</v>
      </c>
      <c r="D234" s="214" t="s">
        <v>1914</v>
      </c>
      <c r="E234" s="238">
        <v>1</v>
      </c>
      <c r="F234" s="248"/>
      <c r="G234" s="123">
        <f>F234*E234</f>
        <v>0</v>
      </c>
    </row>
    <row r="235" spans="1:7" s="10" customFormat="1">
      <c r="A235" s="9"/>
      <c r="D235" s="9"/>
      <c r="E235" s="32"/>
      <c r="F235" s="108"/>
      <c r="G235" s="27"/>
    </row>
    <row r="236" spans="1:7" s="10" customFormat="1" ht="18">
      <c r="A236" s="98" t="s">
        <v>1847</v>
      </c>
      <c r="C236" s="99" t="s">
        <v>1848</v>
      </c>
      <c r="D236" s="9"/>
      <c r="E236" s="32"/>
      <c r="F236" s="108"/>
      <c r="G236" s="27"/>
    </row>
    <row r="237" spans="1:7" s="10" customFormat="1" ht="45">
      <c r="A237" s="100" t="s">
        <v>1849</v>
      </c>
      <c r="B237" s="101" t="s">
        <v>1692</v>
      </c>
      <c r="C237" s="12" t="s">
        <v>1693</v>
      </c>
      <c r="D237" s="9" t="s">
        <v>1914</v>
      </c>
      <c r="E237" s="102">
        <v>1</v>
      </c>
      <c r="F237" s="248"/>
      <c r="G237" s="27">
        <f>F237*E237</f>
        <v>0</v>
      </c>
    </row>
    <row r="238" spans="1:7" s="10" customFormat="1" ht="100.5" customHeight="1">
      <c r="A238" s="100" t="s">
        <v>1850</v>
      </c>
      <c r="B238" s="101" t="s">
        <v>1851</v>
      </c>
      <c r="C238" s="12" t="s">
        <v>1852</v>
      </c>
      <c r="D238" s="9" t="s">
        <v>1914</v>
      </c>
      <c r="E238" s="102">
        <v>1</v>
      </c>
      <c r="F238" s="248"/>
      <c r="G238" s="27">
        <f>F238*E238</f>
        <v>0</v>
      </c>
    </row>
    <row r="239" spans="1:7" s="10" customFormat="1" ht="90.75" customHeight="1">
      <c r="A239" s="100" t="s">
        <v>1853</v>
      </c>
      <c r="B239" s="101" t="s">
        <v>1854</v>
      </c>
      <c r="C239" s="12" t="s">
        <v>1855</v>
      </c>
      <c r="D239" s="9" t="s">
        <v>1914</v>
      </c>
      <c r="E239" s="102">
        <v>1</v>
      </c>
      <c r="F239" s="248"/>
      <c r="G239" s="27">
        <f>F239*E239</f>
        <v>0</v>
      </c>
    </row>
    <row r="240" spans="1:7" s="10" customFormat="1" ht="30">
      <c r="A240" s="100" t="s">
        <v>1856</v>
      </c>
      <c r="B240" s="101" t="s">
        <v>1857</v>
      </c>
      <c r="C240" s="12" t="s">
        <v>1858</v>
      </c>
      <c r="D240" s="9" t="s">
        <v>1914</v>
      </c>
      <c r="E240" s="102">
        <v>1</v>
      </c>
      <c r="F240" s="248"/>
      <c r="G240" s="27">
        <f>F240*E240</f>
        <v>0</v>
      </c>
    </row>
    <row r="241" spans="1:7" s="10" customFormat="1" ht="60" customHeight="1">
      <c r="A241" s="100" t="s">
        <v>1859</v>
      </c>
      <c r="B241" s="101" t="s">
        <v>1860</v>
      </c>
      <c r="C241" s="12" t="s">
        <v>1861</v>
      </c>
      <c r="D241" s="9" t="s">
        <v>1914</v>
      </c>
      <c r="E241" s="102">
        <v>1</v>
      </c>
      <c r="F241" s="248"/>
      <c r="G241" s="27">
        <f>F241*E241</f>
        <v>0</v>
      </c>
    </row>
    <row r="242" spans="1:7" s="10" customFormat="1">
      <c r="A242" s="9"/>
      <c r="D242" s="9"/>
      <c r="E242" s="32"/>
      <c r="F242" s="108"/>
      <c r="G242" s="27"/>
    </row>
    <row r="243" spans="1:7" s="10" customFormat="1" ht="18">
      <c r="A243" s="98" t="s">
        <v>1862</v>
      </c>
      <c r="C243" s="99" t="s">
        <v>1863</v>
      </c>
      <c r="D243" s="9"/>
      <c r="E243" s="32"/>
      <c r="F243" s="108"/>
      <c r="G243" s="27"/>
    </row>
    <row r="244" spans="1:7" s="10" customFormat="1" ht="37.5" customHeight="1">
      <c r="A244" s="100" t="s">
        <v>1864</v>
      </c>
      <c r="B244" s="101" t="s">
        <v>1865</v>
      </c>
      <c r="C244" s="12" t="s">
        <v>1866</v>
      </c>
      <c r="D244" s="9" t="s">
        <v>1914</v>
      </c>
      <c r="E244" s="102">
        <v>2</v>
      </c>
      <c r="F244" s="248"/>
      <c r="G244" s="27">
        <f t="shared" ref="G244:G253" si="13">F244*E244</f>
        <v>0</v>
      </c>
    </row>
    <row r="245" spans="1:7" s="10" customFormat="1" ht="83.25" customHeight="1">
      <c r="A245" s="100" t="s">
        <v>1867</v>
      </c>
      <c r="B245" s="101" t="s">
        <v>1534</v>
      </c>
      <c r="C245" s="12" t="s">
        <v>1535</v>
      </c>
      <c r="D245" s="9" t="s">
        <v>1914</v>
      </c>
      <c r="E245" s="102">
        <v>1</v>
      </c>
      <c r="F245" s="248"/>
      <c r="G245" s="27">
        <f t="shared" si="13"/>
        <v>0</v>
      </c>
    </row>
    <row r="246" spans="1:7" s="10" customFormat="1" ht="47.25" customHeight="1">
      <c r="A246" s="100" t="s">
        <v>1868</v>
      </c>
      <c r="B246" s="101" t="s">
        <v>1586</v>
      </c>
      <c r="C246" s="12" t="s">
        <v>1587</v>
      </c>
      <c r="D246" s="9" t="s">
        <v>1914</v>
      </c>
      <c r="E246" s="102">
        <v>1</v>
      </c>
      <c r="F246" s="248"/>
      <c r="G246" s="27">
        <f t="shared" si="13"/>
        <v>0</v>
      </c>
    </row>
    <row r="247" spans="1:7" s="10" customFormat="1" ht="86.25" customHeight="1">
      <c r="A247" s="100" t="s">
        <v>1869</v>
      </c>
      <c r="B247" s="101" t="s">
        <v>1870</v>
      </c>
      <c r="C247" s="12" t="s">
        <v>1871</v>
      </c>
      <c r="D247" s="9" t="s">
        <v>1914</v>
      </c>
      <c r="E247" s="102">
        <v>1</v>
      </c>
      <c r="F247" s="248"/>
      <c r="G247" s="27">
        <f t="shared" si="13"/>
        <v>0</v>
      </c>
    </row>
    <row r="248" spans="1:7" s="10" customFormat="1" ht="171" customHeight="1">
      <c r="A248" s="226" t="s">
        <v>1872</v>
      </c>
      <c r="B248" s="227" t="s">
        <v>2648</v>
      </c>
      <c r="C248" s="228" t="s">
        <v>2798</v>
      </c>
      <c r="D248" s="229" t="s">
        <v>1914</v>
      </c>
      <c r="E248" s="230">
        <v>1</v>
      </c>
      <c r="F248" s="108"/>
      <c r="G248" s="27"/>
    </row>
    <row r="249" spans="1:7" s="10" customFormat="1" ht="65.25" customHeight="1">
      <c r="A249" s="226"/>
      <c r="B249" s="227"/>
      <c r="C249" s="24" t="s">
        <v>2789</v>
      </c>
      <c r="D249" s="9" t="s">
        <v>2623</v>
      </c>
      <c r="E249" s="102">
        <v>1</v>
      </c>
      <c r="F249" s="248"/>
      <c r="G249" s="27">
        <f>F249*E249</f>
        <v>0</v>
      </c>
    </row>
    <row r="250" spans="1:7" s="10" customFormat="1" ht="361.5" customHeight="1">
      <c r="A250" s="226" t="s">
        <v>1873</v>
      </c>
      <c r="B250" s="227" t="s">
        <v>2648</v>
      </c>
      <c r="C250" s="228" t="s">
        <v>2799</v>
      </c>
      <c r="D250" s="229" t="s">
        <v>1914</v>
      </c>
      <c r="E250" s="230">
        <v>1</v>
      </c>
      <c r="F250" s="108"/>
      <c r="G250" s="27"/>
    </row>
    <row r="251" spans="1:7" s="10" customFormat="1" ht="69.75" customHeight="1">
      <c r="A251" s="226"/>
      <c r="B251" s="227"/>
      <c r="C251" s="24" t="s">
        <v>2789</v>
      </c>
      <c r="D251" s="9" t="s">
        <v>2623</v>
      </c>
      <c r="E251" s="102">
        <v>1</v>
      </c>
      <c r="F251" s="248"/>
      <c r="G251" s="27">
        <f>F251*E251</f>
        <v>0</v>
      </c>
    </row>
    <row r="252" spans="1:7" s="10" customFormat="1" ht="45">
      <c r="A252" s="100" t="s">
        <v>1874</v>
      </c>
      <c r="B252" s="101" t="s">
        <v>1875</v>
      </c>
      <c r="C252" s="12" t="s">
        <v>1876</v>
      </c>
      <c r="D252" s="9" t="s">
        <v>1914</v>
      </c>
      <c r="E252" s="102">
        <v>1</v>
      </c>
      <c r="F252" s="248"/>
      <c r="G252" s="27">
        <f t="shared" si="13"/>
        <v>0</v>
      </c>
    </row>
    <row r="253" spans="1:7" s="10" customFormat="1" ht="44.25" customHeight="1">
      <c r="A253" s="100" t="s">
        <v>1877</v>
      </c>
      <c r="B253" s="101" t="s">
        <v>1878</v>
      </c>
      <c r="C253" s="12" t="s">
        <v>1879</v>
      </c>
      <c r="D253" s="9" t="s">
        <v>1914</v>
      </c>
      <c r="E253" s="102">
        <v>1</v>
      </c>
      <c r="F253" s="248"/>
      <c r="G253" s="27">
        <f t="shared" si="13"/>
        <v>0</v>
      </c>
    </row>
    <row r="254" spans="1:7" s="10" customFormat="1">
      <c r="A254" s="9"/>
      <c r="D254" s="9"/>
      <c r="E254" s="32"/>
      <c r="F254" s="108"/>
      <c r="G254" s="27"/>
    </row>
    <row r="255" spans="1:7" s="10" customFormat="1" ht="18">
      <c r="A255" s="98" t="s">
        <v>1880</v>
      </c>
      <c r="C255" s="99" t="s">
        <v>1881</v>
      </c>
      <c r="D255" s="9"/>
      <c r="E255" s="32"/>
      <c r="F255" s="108"/>
      <c r="G255" s="27"/>
    </row>
    <row r="256" spans="1:7" s="10" customFormat="1" ht="237.75" customHeight="1">
      <c r="A256" s="100" t="s">
        <v>1882</v>
      </c>
      <c r="B256" s="101" t="s">
        <v>1883</v>
      </c>
      <c r="C256" s="12" t="s">
        <v>2655</v>
      </c>
      <c r="D256" s="9" t="s">
        <v>1914</v>
      </c>
      <c r="E256" s="102">
        <v>1</v>
      </c>
      <c r="F256" s="248"/>
      <c r="G256" s="27">
        <f t="shared" ref="G256:G267" si="14">F256*E256</f>
        <v>0</v>
      </c>
    </row>
    <row r="257" spans="1:7" s="10" customFormat="1" ht="64.5" customHeight="1">
      <c r="A257" s="100"/>
      <c r="B257" s="101"/>
      <c r="C257" s="12" t="s">
        <v>2654</v>
      </c>
      <c r="D257" s="9"/>
      <c r="E257" s="102"/>
      <c r="F257" s="108"/>
      <c r="G257" s="27"/>
    </row>
    <row r="258" spans="1:7" s="10" customFormat="1" ht="160.5" customHeight="1">
      <c r="A258" s="100" t="s">
        <v>1884</v>
      </c>
      <c r="B258" s="101" t="s">
        <v>1885</v>
      </c>
      <c r="C258" s="12" t="s">
        <v>1886</v>
      </c>
      <c r="D258" s="9" t="s">
        <v>1914</v>
      </c>
      <c r="E258" s="102">
        <v>1</v>
      </c>
      <c r="F258" s="248"/>
      <c r="G258" s="27">
        <f t="shared" si="14"/>
        <v>0</v>
      </c>
    </row>
    <row r="259" spans="1:7" s="10" customFormat="1" ht="90">
      <c r="A259" s="100" t="s">
        <v>1887</v>
      </c>
      <c r="B259" s="101" t="s">
        <v>1885</v>
      </c>
      <c r="C259" s="12" t="s">
        <v>1888</v>
      </c>
      <c r="D259" s="9" t="s">
        <v>1914</v>
      </c>
      <c r="E259" s="102">
        <v>1</v>
      </c>
      <c r="F259" s="248"/>
      <c r="G259" s="27">
        <f t="shared" si="14"/>
        <v>0</v>
      </c>
    </row>
    <row r="260" spans="1:7" s="10" customFormat="1" ht="237.75" customHeight="1">
      <c r="A260" s="100" t="s">
        <v>1889</v>
      </c>
      <c r="B260" s="101" t="s">
        <v>1890</v>
      </c>
      <c r="C260" s="5" t="s">
        <v>2656</v>
      </c>
      <c r="D260" s="9" t="s">
        <v>1914</v>
      </c>
      <c r="E260" s="102">
        <v>1</v>
      </c>
      <c r="F260" s="248"/>
      <c r="G260" s="27">
        <f t="shared" si="14"/>
        <v>0</v>
      </c>
    </row>
    <row r="261" spans="1:7" s="10" customFormat="1" ht="253.5" customHeight="1">
      <c r="A261" s="100" t="s">
        <v>1891</v>
      </c>
      <c r="B261" s="101" t="s">
        <v>1890</v>
      </c>
      <c r="C261" s="5" t="s">
        <v>2657</v>
      </c>
      <c r="D261" s="9" t="s">
        <v>1914</v>
      </c>
      <c r="E261" s="102">
        <v>1</v>
      </c>
      <c r="F261" s="248"/>
      <c r="G261" s="27">
        <f t="shared" si="14"/>
        <v>0</v>
      </c>
    </row>
    <row r="262" spans="1:7" s="10" customFormat="1" ht="299.25" customHeight="1">
      <c r="A262" s="100" t="s">
        <v>1892</v>
      </c>
      <c r="B262" s="101" t="s">
        <v>1893</v>
      </c>
      <c r="C262" s="12" t="s">
        <v>1894</v>
      </c>
      <c r="D262" s="9" t="s">
        <v>1914</v>
      </c>
      <c r="E262" s="102">
        <v>1</v>
      </c>
      <c r="F262" s="248"/>
      <c r="G262" s="27">
        <f t="shared" si="14"/>
        <v>0</v>
      </c>
    </row>
    <row r="263" spans="1:7" s="10" customFormat="1" ht="45">
      <c r="A263" s="100" t="s">
        <v>1895</v>
      </c>
      <c r="B263" s="101" t="s">
        <v>1896</v>
      </c>
      <c r="C263" s="12" t="s">
        <v>1897</v>
      </c>
      <c r="D263" s="9" t="s">
        <v>1914</v>
      </c>
      <c r="E263" s="102">
        <v>1</v>
      </c>
      <c r="F263" s="248"/>
      <c r="G263" s="27">
        <f t="shared" si="14"/>
        <v>0</v>
      </c>
    </row>
    <row r="264" spans="1:7" s="10" customFormat="1" ht="90">
      <c r="A264" s="100" t="s">
        <v>1898</v>
      </c>
      <c r="B264" s="101" t="s">
        <v>1899</v>
      </c>
      <c r="C264" s="12" t="s">
        <v>1900</v>
      </c>
      <c r="D264" s="9" t="s">
        <v>1914</v>
      </c>
      <c r="E264" s="102">
        <v>1</v>
      </c>
      <c r="F264" s="248"/>
      <c r="G264" s="27">
        <f t="shared" si="14"/>
        <v>0</v>
      </c>
    </row>
    <row r="265" spans="1:7" s="10" customFormat="1" ht="105">
      <c r="A265" s="100" t="s">
        <v>1901</v>
      </c>
      <c r="B265" s="101" t="s">
        <v>1902</v>
      </c>
      <c r="C265" s="12" t="s">
        <v>1903</v>
      </c>
      <c r="D265" s="9" t="s">
        <v>1914</v>
      </c>
      <c r="E265" s="102">
        <v>1</v>
      </c>
      <c r="F265" s="248"/>
      <c r="G265" s="27">
        <f t="shared" si="14"/>
        <v>0</v>
      </c>
    </row>
    <row r="266" spans="1:7" s="10" customFormat="1" ht="75">
      <c r="A266" s="100" t="s">
        <v>1904</v>
      </c>
      <c r="B266" s="101" t="s">
        <v>1905</v>
      </c>
      <c r="C266" s="12" t="s">
        <v>1906</v>
      </c>
      <c r="D266" s="9" t="s">
        <v>1914</v>
      </c>
      <c r="E266" s="102">
        <v>1</v>
      </c>
      <c r="F266" s="248"/>
      <c r="G266" s="27">
        <f t="shared" si="14"/>
        <v>0</v>
      </c>
    </row>
    <row r="267" spans="1:7" s="10" customFormat="1" ht="75">
      <c r="A267" s="100" t="s">
        <v>1907</v>
      </c>
      <c r="B267" s="101" t="s">
        <v>1885</v>
      </c>
      <c r="C267" s="12" t="s">
        <v>1908</v>
      </c>
      <c r="D267" s="9" t="s">
        <v>1914</v>
      </c>
      <c r="E267" s="102">
        <v>1</v>
      </c>
      <c r="F267" s="248"/>
      <c r="G267" s="27">
        <f t="shared" si="14"/>
        <v>0</v>
      </c>
    </row>
    <row r="268" spans="1:7" s="10" customFormat="1">
      <c r="A268" s="9"/>
      <c r="D268" s="9"/>
      <c r="E268" s="32"/>
      <c r="F268" s="108"/>
      <c r="G268" s="27"/>
    </row>
    <row r="269" spans="1:7" s="10" customFormat="1" ht="18">
      <c r="A269" s="98" t="s">
        <v>1909</v>
      </c>
      <c r="C269" s="99" t="s">
        <v>1910</v>
      </c>
      <c r="D269" s="9"/>
      <c r="E269" s="32"/>
      <c r="F269" s="108"/>
      <c r="G269" s="27"/>
    </row>
    <row r="270" spans="1:7" s="10" customFormat="1" ht="60">
      <c r="A270" s="100" t="s">
        <v>1911</v>
      </c>
      <c r="B270" s="101" t="s">
        <v>1757</v>
      </c>
      <c r="C270" s="12" t="s">
        <v>1758</v>
      </c>
      <c r="D270" s="9" t="s">
        <v>1914</v>
      </c>
      <c r="E270" s="102">
        <v>3</v>
      </c>
      <c r="F270" s="248"/>
      <c r="G270" s="27">
        <f>F270*E270</f>
        <v>0</v>
      </c>
    </row>
    <row r="271" spans="1:7" s="10" customFormat="1" ht="45">
      <c r="A271" s="100" t="s">
        <v>1912</v>
      </c>
      <c r="B271" s="101" t="s">
        <v>1545</v>
      </c>
      <c r="C271" s="12" t="s">
        <v>1913</v>
      </c>
      <c r="D271" s="9" t="s">
        <v>1914</v>
      </c>
      <c r="E271" s="102">
        <v>1</v>
      </c>
      <c r="F271" s="248"/>
      <c r="G271" s="27">
        <f>F271*E271</f>
        <v>0</v>
      </c>
    </row>
    <row r="272" spans="1:7" s="10" customFormat="1">
      <c r="A272" s="100"/>
      <c r="B272" s="76" t="s">
        <v>2620</v>
      </c>
      <c r="C272" s="75"/>
      <c r="D272" s="91"/>
      <c r="E272" s="77"/>
      <c r="F272" s="106"/>
      <c r="G272" s="133">
        <f>SUM(G49:G271)</f>
        <v>0</v>
      </c>
    </row>
    <row r="273" spans="1:7" s="10" customFormat="1">
      <c r="A273" s="100"/>
      <c r="B273" s="101"/>
      <c r="C273" s="12"/>
      <c r="D273" s="9"/>
      <c r="E273" s="102"/>
      <c r="F273" s="108"/>
      <c r="G273" s="27"/>
    </row>
    <row r="275" spans="1:7" s="15" customFormat="1">
      <c r="A275" s="75"/>
      <c r="B275" s="76" t="s">
        <v>2622</v>
      </c>
      <c r="C275" s="75"/>
      <c r="D275" s="91"/>
      <c r="E275" s="77"/>
      <c r="F275" s="106"/>
      <c r="G275" s="111"/>
    </row>
    <row r="276" spans="1:7" s="82" customFormat="1">
      <c r="A276" s="79" t="s">
        <v>1470</v>
      </c>
      <c r="B276" s="79" t="s">
        <v>1471</v>
      </c>
      <c r="C276" s="79" t="s">
        <v>1472</v>
      </c>
      <c r="D276" s="84" t="s">
        <v>1474</v>
      </c>
      <c r="E276" s="80" t="s">
        <v>1475</v>
      </c>
      <c r="F276" s="107" t="s">
        <v>1476</v>
      </c>
      <c r="G276" s="112" t="s">
        <v>1477</v>
      </c>
    </row>
    <row r="277" spans="1:7" s="96" customFormat="1">
      <c r="D277" s="97"/>
      <c r="E277" s="130"/>
      <c r="F277" s="131"/>
      <c r="G277" s="132"/>
    </row>
    <row r="278" spans="1:7" s="242" customFormat="1">
      <c r="B278" s="243" t="s">
        <v>1924</v>
      </c>
      <c r="C278" s="243" t="s">
        <v>1934</v>
      </c>
      <c r="D278" s="243" t="s">
        <v>1914</v>
      </c>
      <c r="E278" s="244">
        <v>1</v>
      </c>
      <c r="F278" s="248"/>
      <c r="G278" s="26">
        <f t="shared" ref="G278:G340" si="15">F278*E278</f>
        <v>0</v>
      </c>
    </row>
    <row r="279" spans="1:7">
      <c r="B279" s="1" t="s">
        <v>1925</v>
      </c>
      <c r="C279" s="1" t="s">
        <v>1935</v>
      </c>
      <c r="D279" s="9" t="s">
        <v>1914</v>
      </c>
      <c r="E279" s="115">
        <v>1</v>
      </c>
      <c r="F279" s="248"/>
      <c r="G279" s="27">
        <f t="shared" si="15"/>
        <v>0</v>
      </c>
    </row>
    <row r="280" spans="1:7">
      <c r="B280" s="1" t="s">
        <v>1926</v>
      </c>
      <c r="C280" s="1" t="s">
        <v>1936</v>
      </c>
      <c r="D280" s="9" t="s">
        <v>1914</v>
      </c>
      <c r="E280" s="115">
        <v>50</v>
      </c>
      <c r="F280" s="248"/>
      <c r="G280" s="27">
        <f t="shared" si="15"/>
        <v>0</v>
      </c>
    </row>
    <row r="281" spans="1:7">
      <c r="B281" s="1" t="s">
        <v>1927</v>
      </c>
      <c r="C281" s="1" t="s">
        <v>1937</v>
      </c>
      <c r="D281" s="9" t="s">
        <v>1914</v>
      </c>
      <c r="E281" s="115">
        <v>30</v>
      </c>
      <c r="F281" s="248"/>
      <c r="G281" s="27">
        <f t="shared" si="15"/>
        <v>0</v>
      </c>
    </row>
    <row r="282" spans="1:7">
      <c r="B282" s="1" t="s">
        <v>1928</v>
      </c>
      <c r="C282" s="1" t="s">
        <v>1938</v>
      </c>
      <c r="D282" s="9" t="s">
        <v>1914</v>
      </c>
      <c r="E282" s="115">
        <v>30</v>
      </c>
      <c r="F282" s="248"/>
      <c r="G282" s="27">
        <f t="shared" si="15"/>
        <v>0</v>
      </c>
    </row>
    <row r="283" spans="1:7">
      <c r="B283" s="1" t="s">
        <v>1929</v>
      </c>
      <c r="C283" s="1" t="s">
        <v>1939</v>
      </c>
      <c r="D283" s="9" t="s">
        <v>1914</v>
      </c>
      <c r="E283" s="115">
        <v>30</v>
      </c>
      <c r="F283" s="248"/>
      <c r="G283" s="27">
        <f t="shared" si="15"/>
        <v>0</v>
      </c>
    </row>
    <row r="284" spans="1:7">
      <c r="B284" s="1" t="s">
        <v>1930</v>
      </c>
      <c r="C284" s="1" t="s">
        <v>1940</v>
      </c>
      <c r="D284" s="9" t="s">
        <v>1914</v>
      </c>
      <c r="E284" s="115">
        <v>20</v>
      </c>
      <c r="F284" s="248"/>
      <c r="G284" s="27">
        <f t="shared" si="15"/>
        <v>0</v>
      </c>
    </row>
    <row r="285" spans="1:7">
      <c r="B285" s="1" t="s">
        <v>1931</v>
      </c>
      <c r="C285" s="1" t="s">
        <v>1941</v>
      </c>
      <c r="D285" s="9" t="s">
        <v>1914</v>
      </c>
      <c r="E285" s="115">
        <v>30</v>
      </c>
      <c r="F285" s="248"/>
      <c r="G285" s="27">
        <f t="shared" si="15"/>
        <v>0</v>
      </c>
    </row>
    <row r="286" spans="1:7">
      <c r="B286" s="1" t="s">
        <v>1932</v>
      </c>
      <c r="C286" s="1" t="s">
        <v>1942</v>
      </c>
      <c r="D286" s="9" t="s">
        <v>1914</v>
      </c>
      <c r="E286" s="115">
        <v>30</v>
      </c>
      <c r="F286" s="248"/>
      <c r="G286" s="27">
        <f t="shared" si="15"/>
        <v>0</v>
      </c>
    </row>
    <row r="287" spans="1:7">
      <c r="B287" s="1" t="s">
        <v>1933</v>
      </c>
      <c r="C287" s="1" t="s">
        <v>1943</v>
      </c>
      <c r="D287" s="9" t="s">
        <v>1914</v>
      </c>
      <c r="E287" s="115">
        <v>20</v>
      </c>
      <c r="F287" s="248"/>
      <c r="G287" s="27">
        <f t="shared" si="15"/>
        <v>0</v>
      </c>
    </row>
    <row r="288" spans="1:7">
      <c r="B288" s="1" t="s">
        <v>1944</v>
      </c>
      <c r="C288" s="1" t="s">
        <v>1964</v>
      </c>
      <c r="D288" s="9" t="s">
        <v>1914</v>
      </c>
      <c r="E288" s="115">
        <v>20</v>
      </c>
      <c r="F288" s="248"/>
      <c r="G288" s="27">
        <f t="shared" si="15"/>
        <v>0</v>
      </c>
    </row>
    <row r="289" spans="2:7">
      <c r="B289" s="1" t="s">
        <v>1945</v>
      </c>
      <c r="C289" s="1" t="s">
        <v>1965</v>
      </c>
      <c r="D289" s="9" t="s">
        <v>1914</v>
      </c>
      <c r="E289" s="115">
        <v>20</v>
      </c>
      <c r="F289" s="248"/>
      <c r="G289" s="27">
        <f t="shared" si="15"/>
        <v>0</v>
      </c>
    </row>
    <row r="290" spans="2:7">
      <c r="B290" s="1" t="s">
        <v>1946</v>
      </c>
      <c r="C290" s="1" t="s">
        <v>1966</v>
      </c>
      <c r="D290" s="9" t="s">
        <v>1914</v>
      </c>
      <c r="E290" s="115">
        <v>20</v>
      </c>
      <c r="F290" s="248"/>
      <c r="G290" s="27">
        <f t="shared" si="15"/>
        <v>0</v>
      </c>
    </row>
    <row r="291" spans="2:7">
      <c r="B291" s="1" t="s">
        <v>1947</v>
      </c>
      <c r="C291" s="1" t="s">
        <v>1967</v>
      </c>
      <c r="D291" s="9" t="s">
        <v>1914</v>
      </c>
      <c r="E291" s="115">
        <v>10</v>
      </c>
      <c r="F291" s="248"/>
      <c r="G291" s="27">
        <f t="shared" si="15"/>
        <v>0</v>
      </c>
    </row>
    <row r="292" spans="2:7">
      <c r="B292" s="1" t="s">
        <v>1948</v>
      </c>
      <c r="C292" s="1" t="s">
        <v>1968</v>
      </c>
      <c r="D292" s="9" t="s">
        <v>1914</v>
      </c>
      <c r="E292" s="115">
        <v>10</v>
      </c>
      <c r="F292" s="248"/>
      <c r="G292" s="27">
        <f t="shared" si="15"/>
        <v>0</v>
      </c>
    </row>
    <row r="293" spans="2:7">
      <c r="B293" s="1" t="s">
        <v>1949</v>
      </c>
      <c r="C293" s="1" t="s">
        <v>1969</v>
      </c>
      <c r="D293" s="9" t="s">
        <v>1914</v>
      </c>
      <c r="E293" s="115">
        <v>10</v>
      </c>
      <c r="F293" s="248"/>
      <c r="G293" s="27">
        <f t="shared" si="15"/>
        <v>0</v>
      </c>
    </row>
    <row r="294" spans="2:7">
      <c r="B294" s="1" t="s">
        <v>1950</v>
      </c>
      <c r="C294" s="1" t="s">
        <v>1970</v>
      </c>
      <c r="D294" s="9" t="s">
        <v>1914</v>
      </c>
      <c r="E294" s="115">
        <v>2</v>
      </c>
      <c r="F294" s="248"/>
      <c r="G294" s="27">
        <f t="shared" si="15"/>
        <v>0</v>
      </c>
    </row>
    <row r="295" spans="2:7">
      <c r="B295" s="1" t="s">
        <v>1951</v>
      </c>
      <c r="C295" s="1" t="s">
        <v>1971</v>
      </c>
      <c r="D295" s="9" t="s">
        <v>1914</v>
      </c>
      <c r="E295" s="115">
        <v>2</v>
      </c>
      <c r="F295" s="248"/>
      <c r="G295" s="27">
        <f t="shared" si="15"/>
        <v>0</v>
      </c>
    </row>
    <row r="296" spans="2:7">
      <c r="B296" s="1" t="s">
        <v>1952</v>
      </c>
      <c r="C296" s="1" t="s">
        <v>1972</v>
      </c>
      <c r="D296" s="9" t="s">
        <v>1914</v>
      </c>
      <c r="E296" s="115">
        <v>2</v>
      </c>
      <c r="F296" s="248"/>
      <c r="G296" s="27">
        <f t="shared" si="15"/>
        <v>0</v>
      </c>
    </row>
    <row r="297" spans="2:7">
      <c r="B297" s="1" t="s">
        <v>1953</v>
      </c>
      <c r="C297" s="1" t="s">
        <v>1973</v>
      </c>
      <c r="D297" s="9" t="s">
        <v>1914</v>
      </c>
      <c r="E297" s="115">
        <v>20</v>
      </c>
      <c r="F297" s="248"/>
      <c r="G297" s="27">
        <f t="shared" si="15"/>
        <v>0</v>
      </c>
    </row>
    <row r="298" spans="2:7">
      <c r="B298" s="1" t="s">
        <v>1954</v>
      </c>
      <c r="C298" s="1" t="s">
        <v>1974</v>
      </c>
      <c r="D298" s="9" t="s">
        <v>1914</v>
      </c>
      <c r="E298" s="115">
        <v>4</v>
      </c>
      <c r="F298" s="248"/>
      <c r="G298" s="27">
        <f t="shared" si="15"/>
        <v>0</v>
      </c>
    </row>
    <row r="299" spans="2:7">
      <c r="B299" s="1" t="s">
        <v>1955</v>
      </c>
      <c r="C299" s="1" t="s">
        <v>1975</v>
      </c>
      <c r="D299" s="9" t="s">
        <v>1914</v>
      </c>
      <c r="E299" s="115">
        <v>30</v>
      </c>
      <c r="F299" s="248"/>
      <c r="G299" s="27">
        <f t="shared" si="15"/>
        <v>0</v>
      </c>
    </row>
    <row r="300" spans="2:7">
      <c r="B300" s="1" t="s">
        <v>1956</v>
      </c>
      <c r="C300" s="1" t="s">
        <v>1976</v>
      </c>
      <c r="D300" s="9" t="s">
        <v>1914</v>
      </c>
      <c r="E300" s="115">
        <v>2</v>
      </c>
      <c r="F300" s="248"/>
      <c r="G300" s="27">
        <f t="shared" si="15"/>
        <v>0</v>
      </c>
    </row>
    <row r="301" spans="2:7">
      <c r="B301" s="1" t="s">
        <v>1957</v>
      </c>
      <c r="C301" s="1" t="s">
        <v>1977</v>
      </c>
      <c r="D301" s="9" t="s">
        <v>1914</v>
      </c>
      <c r="E301" s="115">
        <v>10</v>
      </c>
      <c r="F301" s="248"/>
      <c r="G301" s="27">
        <f t="shared" si="15"/>
        <v>0</v>
      </c>
    </row>
    <row r="302" spans="2:7">
      <c r="B302" s="1" t="s">
        <v>1958</v>
      </c>
      <c r="C302" s="1" t="s">
        <v>1978</v>
      </c>
      <c r="D302" s="9" t="s">
        <v>1914</v>
      </c>
      <c r="E302" s="115">
        <v>8</v>
      </c>
      <c r="F302" s="248"/>
      <c r="G302" s="27">
        <f t="shared" si="15"/>
        <v>0</v>
      </c>
    </row>
    <row r="303" spans="2:7">
      <c r="B303" s="1" t="s">
        <v>1959</v>
      </c>
      <c r="C303" s="1" t="s">
        <v>1979</v>
      </c>
      <c r="D303" s="9" t="s">
        <v>1914</v>
      </c>
      <c r="E303" s="115">
        <v>5</v>
      </c>
      <c r="F303" s="248"/>
      <c r="G303" s="27">
        <f t="shared" si="15"/>
        <v>0</v>
      </c>
    </row>
    <row r="304" spans="2:7">
      <c r="B304" s="1" t="s">
        <v>1960</v>
      </c>
      <c r="C304" s="1" t="s">
        <v>1980</v>
      </c>
      <c r="D304" s="9" t="s">
        <v>1914</v>
      </c>
      <c r="E304" s="115">
        <v>3</v>
      </c>
      <c r="F304" s="248"/>
      <c r="G304" s="27">
        <f t="shared" si="15"/>
        <v>0</v>
      </c>
    </row>
    <row r="305" spans="2:7">
      <c r="B305" s="1" t="s">
        <v>1961</v>
      </c>
      <c r="C305" s="1" t="s">
        <v>1981</v>
      </c>
      <c r="D305" s="9" t="s">
        <v>1914</v>
      </c>
      <c r="E305" s="115">
        <v>20</v>
      </c>
      <c r="F305" s="248"/>
      <c r="G305" s="27">
        <f t="shared" si="15"/>
        <v>0</v>
      </c>
    </row>
    <row r="306" spans="2:7">
      <c r="B306" s="1" t="s">
        <v>1962</v>
      </c>
      <c r="C306" s="1" t="s">
        <v>1982</v>
      </c>
      <c r="D306" s="9" t="s">
        <v>1914</v>
      </c>
      <c r="E306" s="115">
        <v>4</v>
      </c>
      <c r="F306" s="248"/>
      <c r="G306" s="27">
        <f t="shared" si="15"/>
        <v>0</v>
      </c>
    </row>
    <row r="307" spans="2:7">
      <c r="B307" s="1" t="s">
        <v>1963</v>
      </c>
      <c r="C307" s="1" t="s">
        <v>1983</v>
      </c>
      <c r="D307" s="9" t="s">
        <v>1914</v>
      </c>
      <c r="E307" s="115">
        <v>10</v>
      </c>
      <c r="F307" s="248"/>
      <c r="G307" s="27">
        <f t="shared" si="15"/>
        <v>0</v>
      </c>
    </row>
    <row r="308" spans="2:7">
      <c r="B308" s="1" t="s">
        <v>1984</v>
      </c>
      <c r="C308" s="1" t="s">
        <v>2013</v>
      </c>
      <c r="D308" s="1" t="s">
        <v>1914</v>
      </c>
      <c r="E308" s="115">
        <v>30</v>
      </c>
      <c r="F308" s="248"/>
      <c r="G308" s="27">
        <f t="shared" si="15"/>
        <v>0</v>
      </c>
    </row>
    <row r="309" spans="2:7">
      <c r="B309" s="1" t="s">
        <v>1985</v>
      </c>
      <c r="C309" s="1" t="s">
        <v>2014</v>
      </c>
      <c r="D309" s="9" t="s">
        <v>1914</v>
      </c>
      <c r="E309" s="115">
        <v>30</v>
      </c>
      <c r="F309" s="248"/>
      <c r="G309" s="27">
        <f t="shared" si="15"/>
        <v>0</v>
      </c>
    </row>
    <row r="310" spans="2:7">
      <c r="B310" s="1" t="s">
        <v>1986</v>
      </c>
      <c r="C310" s="1" t="s">
        <v>2015</v>
      </c>
      <c r="D310" s="9" t="s">
        <v>1914</v>
      </c>
      <c r="E310" s="115">
        <v>30</v>
      </c>
      <c r="F310" s="248"/>
      <c r="G310" s="27">
        <f t="shared" si="15"/>
        <v>0</v>
      </c>
    </row>
    <row r="311" spans="2:7">
      <c r="B311" s="1" t="s">
        <v>1987</v>
      </c>
      <c r="C311" s="1" t="s">
        <v>2016</v>
      </c>
      <c r="D311" s="9" t="s">
        <v>1914</v>
      </c>
      <c r="E311" s="115">
        <v>30</v>
      </c>
      <c r="F311" s="248"/>
      <c r="G311" s="27">
        <f t="shared" si="15"/>
        <v>0</v>
      </c>
    </row>
    <row r="312" spans="2:7">
      <c r="B312" s="1" t="s">
        <v>1988</v>
      </c>
      <c r="C312" s="1" t="s">
        <v>2017</v>
      </c>
      <c r="D312" s="9" t="s">
        <v>1914</v>
      </c>
      <c r="E312" s="115">
        <v>12</v>
      </c>
      <c r="F312" s="248"/>
      <c r="G312" s="27">
        <f t="shared" si="15"/>
        <v>0</v>
      </c>
    </row>
    <row r="313" spans="2:7">
      <c r="B313" s="1" t="s">
        <v>1989</v>
      </c>
      <c r="C313" s="1" t="s">
        <v>2018</v>
      </c>
      <c r="D313" s="9" t="s">
        <v>1914</v>
      </c>
      <c r="E313" s="115">
        <v>6</v>
      </c>
      <c r="F313" s="248"/>
      <c r="G313" s="27">
        <f t="shared" si="15"/>
        <v>0</v>
      </c>
    </row>
    <row r="314" spans="2:7">
      <c r="B314" s="1" t="s">
        <v>1990</v>
      </c>
      <c r="C314" s="1" t="s">
        <v>2019</v>
      </c>
      <c r="D314" s="9" t="s">
        <v>1914</v>
      </c>
      <c r="E314" s="115">
        <v>6</v>
      </c>
      <c r="F314" s="248"/>
      <c r="G314" s="27">
        <f t="shared" si="15"/>
        <v>0</v>
      </c>
    </row>
    <row r="315" spans="2:7">
      <c r="B315" s="1" t="s">
        <v>1991</v>
      </c>
      <c r="C315" s="1" t="s">
        <v>2020</v>
      </c>
      <c r="D315" s="9" t="s">
        <v>1914</v>
      </c>
      <c r="E315" s="115">
        <v>6</v>
      </c>
      <c r="F315" s="248"/>
      <c r="G315" s="27">
        <f t="shared" si="15"/>
        <v>0</v>
      </c>
    </row>
    <row r="316" spans="2:7">
      <c r="B316" s="1" t="s">
        <v>1992</v>
      </c>
      <c r="C316" s="1" t="s">
        <v>2021</v>
      </c>
      <c r="D316" s="9" t="s">
        <v>1914</v>
      </c>
      <c r="E316" s="115">
        <v>6</v>
      </c>
      <c r="F316" s="248"/>
      <c r="G316" s="27">
        <f t="shared" si="15"/>
        <v>0</v>
      </c>
    </row>
    <row r="317" spans="2:7">
      <c r="B317" s="1" t="s">
        <v>1993</v>
      </c>
      <c r="C317" s="1" t="s">
        <v>2022</v>
      </c>
      <c r="D317" s="1" t="s">
        <v>1914</v>
      </c>
      <c r="E317" s="115">
        <v>30</v>
      </c>
      <c r="F317" s="248"/>
      <c r="G317" s="27">
        <f t="shared" si="15"/>
        <v>0</v>
      </c>
    </row>
    <row r="318" spans="2:7">
      <c r="B318" s="1" t="s">
        <v>1994</v>
      </c>
      <c r="C318" s="1" t="s">
        <v>2023</v>
      </c>
      <c r="D318" s="9" t="s">
        <v>1914</v>
      </c>
      <c r="E318" s="115">
        <v>12</v>
      </c>
      <c r="F318" s="248"/>
      <c r="G318" s="27">
        <f t="shared" si="15"/>
        <v>0</v>
      </c>
    </row>
    <row r="319" spans="2:7">
      <c r="B319" s="1" t="s">
        <v>1995</v>
      </c>
      <c r="C319" s="1" t="s">
        <v>2024</v>
      </c>
      <c r="D319" s="9" t="s">
        <v>1914</v>
      </c>
      <c r="E319" s="115">
        <v>2</v>
      </c>
      <c r="F319" s="248"/>
      <c r="G319" s="27">
        <f t="shared" si="15"/>
        <v>0</v>
      </c>
    </row>
    <row r="320" spans="2:7">
      <c r="B320" s="1" t="s">
        <v>1996</v>
      </c>
      <c r="C320" s="1" t="s">
        <v>2025</v>
      </c>
      <c r="D320" s="9" t="s">
        <v>1914</v>
      </c>
      <c r="E320" s="115">
        <v>2</v>
      </c>
      <c r="F320" s="248"/>
      <c r="G320" s="27">
        <f t="shared" si="15"/>
        <v>0</v>
      </c>
    </row>
    <row r="321" spans="2:7">
      <c r="B321" s="1" t="s">
        <v>1997</v>
      </c>
      <c r="C321" s="1" t="s">
        <v>2026</v>
      </c>
      <c r="D321" s="9" t="s">
        <v>1914</v>
      </c>
      <c r="E321" s="115">
        <v>12</v>
      </c>
      <c r="F321" s="248"/>
      <c r="G321" s="27">
        <f t="shared" si="15"/>
        <v>0</v>
      </c>
    </row>
    <row r="322" spans="2:7">
      <c r="B322" s="1" t="s">
        <v>1998</v>
      </c>
      <c r="C322" s="1" t="s">
        <v>2027</v>
      </c>
      <c r="D322" s="9" t="s">
        <v>1914</v>
      </c>
      <c r="E322" s="115">
        <v>12</v>
      </c>
      <c r="F322" s="248"/>
      <c r="G322" s="27">
        <f t="shared" si="15"/>
        <v>0</v>
      </c>
    </row>
    <row r="323" spans="2:7">
      <c r="B323" s="1" t="s">
        <v>1999</v>
      </c>
      <c r="C323" s="1" t="s">
        <v>2028</v>
      </c>
      <c r="D323" s="9" t="s">
        <v>1914</v>
      </c>
      <c r="E323" s="115">
        <v>12</v>
      </c>
      <c r="F323" s="248"/>
      <c r="G323" s="27">
        <f t="shared" si="15"/>
        <v>0</v>
      </c>
    </row>
    <row r="324" spans="2:7">
      <c r="B324" s="1" t="s">
        <v>2000</v>
      </c>
      <c r="C324" s="1" t="s">
        <v>2029</v>
      </c>
      <c r="D324" s="9" t="s">
        <v>1914</v>
      </c>
      <c r="E324" s="115">
        <v>24</v>
      </c>
      <c r="F324" s="248"/>
      <c r="G324" s="27">
        <f t="shared" si="15"/>
        <v>0</v>
      </c>
    </row>
    <row r="325" spans="2:7">
      <c r="B325" s="1" t="s">
        <v>2001</v>
      </c>
      <c r="C325" s="1" t="s">
        <v>2030</v>
      </c>
      <c r="D325" s="9" t="s">
        <v>1914</v>
      </c>
      <c r="E325" s="115">
        <v>24</v>
      </c>
      <c r="F325" s="248"/>
      <c r="G325" s="27">
        <f t="shared" si="15"/>
        <v>0</v>
      </c>
    </row>
    <row r="326" spans="2:7">
      <c r="B326" s="1" t="s">
        <v>2002</v>
      </c>
      <c r="C326" s="1" t="s">
        <v>2031</v>
      </c>
      <c r="D326" s="1" t="s">
        <v>1914</v>
      </c>
      <c r="E326" s="115">
        <v>24</v>
      </c>
      <c r="F326" s="248"/>
      <c r="G326" s="27">
        <f t="shared" si="15"/>
        <v>0</v>
      </c>
    </row>
    <row r="327" spans="2:7">
      <c r="B327" s="1" t="s">
        <v>2003</v>
      </c>
      <c r="C327" s="1" t="s">
        <v>2032</v>
      </c>
      <c r="D327" s="9" t="s">
        <v>1914</v>
      </c>
      <c r="E327" s="115">
        <v>24</v>
      </c>
      <c r="F327" s="248"/>
      <c r="G327" s="27">
        <f t="shared" si="15"/>
        <v>0</v>
      </c>
    </row>
    <row r="328" spans="2:7">
      <c r="B328" s="1" t="s">
        <v>2004</v>
      </c>
      <c r="C328" s="1" t="s">
        <v>2033</v>
      </c>
      <c r="D328" s="9" t="s">
        <v>1914</v>
      </c>
      <c r="E328" s="115">
        <v>20</v>
      </c>
      <c r="F328" s="248"/>
      <c r="G328" s="27">
        <f t="shared" si="15"/>
        <v>0</v>
      </c>
    </row>
    <row r="329" spans="2:7">
      <c r="B329" s="1" t="s">
        <v>2005</v>
      </c>
      <c r="C329" s="1" t="s">
        <v>2034</v>
      </c>
      <c r="D329" s="9" t="s">
        <v>1914</v>
      </c>
      <c r="E329" s="115">
        <v>20</v>
      </c>
      <c r="F329" s="248"/>
      <c r="G329" s="27">
        <f t="shared" si="15"/>
        <v>0</v>
      </c>
    </row>
    <row r="330" spans="2:7" s="242" customFormat="1">
      <c r="B330" s="243" t="s">
        <v>2006</v>
      </c>
      <c r="C330" s="243" t="s">
        <v>2035</v>
      </c>
      <c r="D330" s="6" t="s">
        <v>1914</v>
      </c>
      <c r="E330" s="244">
        <v>5</v>
      </c>
      <c r="F330" s="248"/>
      <c r="G330" s="26">
        <f t="shared" si="15"/>
        <v>0</v>
      </c>
    </row>
    <row r="331" spans="2:7" s="242" customFormat="1">
      <c r="B331" s="243" t="s">
        <v>2007</v>
      </c>
      <c r="C331" s="243" t="s">
        <v>2036</v>
      </c>
      <c r="D331" s="6" t="s">
        <v>1914</v>
      </c>
      <c r="E331" s="244">
        <v>5</v>
      </c>
      <c r="F331" s="248"/>
      <c r="G331" s="26">
        <f t="shared" si="15"/>
        <v>0</v>
      </c>
    </row>
    <row r="332" spans="2:7" s="242" customFormat="1">
      <c r="B332" s="243" t="s">
        <v>2008</v>
      </c>
      <c r="C332" s="243" t="s">
        <v>2037</v>
      </c>
      <c r="D332" s="6" t="s">
        <v>1914</v>
      </c>
      <c r="E332" s="244">
        <v>5</v>
      </c>
      <c r="F332" s="248"/>
      <c r="G332" s="26">
        <f t="shared" si="15"/>
        <v>0</v>
      </c>
    </row>
    <row r="333" spans="2:7" s="242" customFormat="1">
      <c r="B333" s="243" t="s">
        <v>2009</v>
      </c>
      <c r="C333" s="243" t="s">
        <v>2038</v>
      </c>
      <c r="D333" s="6" t="s">
        <v>1914</v>
      </c>
      <c r="E333" s="244">
        <v>24</v>
      </c>
      <c r="F333" s="248"/>
      <c r="G333" s="26">
        <f t="shared" si="15"/>
        <v>0</v>
      </c>
    </row>
    <row r="334" spans="2:7">
      <c r="B334" s="1" t="s">
        <v>2010</v>
      </c>
      <c r="C334" s="1" t="s">
        <v>2039</v>
      </c>
      <c r="D334" s="1" t="s">
        <v>1914</v>
      </c>
      <c r="E334" s="115">
        <v>24</v>
      </c>
      <c r="F334" s="248"/>
      <c r="G334" s="27">
        <f t="shared" si="15"/>
        <v>0</v>
      </c>
    </row>
    <row r="335" spans="2:7" s="3" customFormat="1" ht="30">
      <c r="B335" s="2" t="s">
        <v>2011</v>
      </c>
      <c r="C335" s="2" t="s">
        <v>2040</v>
      </c>
      <c r="D335" s="11" t="s">
        <v>1914</v>
      </c>
      <c r="E335" s="121">
        <v>20</v>
      </c>
      <c r="F335" s="248"/>
      <c r="G335" s="29">
        <f t="shared" si="15"/>
        <v>0</v>
      </c>
    </row>
    <row r="336" spans="2:7">
      <c r="B336" s="1" t="s">
        <v>2012</v>
      </c>
      <c r="C336" s="1" t="s">
        <v>2041</v>
      </c>
      <c r="D336" s="9" t="s">
        <v>1914</v>
      </c>
      <c r="E336" s="115">
        <v>12</v>
      </c>
      <c r="F336" s="248"/>
      <c r="G336" s="27">
        <f t="shared" si="15"/>
        <v>0</v>
      </c>
    </row>
    <row r="337" spans="2:7">
      <c r="B337" s="1" t="s">
        <v>2049</v>
      </c>
      <c r="C337" s="1" t="s">
        <v>2042</v>
      </c>
      <c r="D337" s="9" t="s">
        <v>1914</v>
      </c>
      <c r="E337" s="115">
        <v>12</v>
      </c>
      <c r="F337" s="248"/>
      <c r="G337" s="27">
        <f t="shared" si="15"/>
        <v>0</v>
      </c>
    </row>
    <row r="338" spans="2:7">
      <c r="B338" s="1" t="s">
        <v>2050</v>
      </c>
      <c r="C338" s="1" t="s">
        <v>2043</v>
      </c>
      <c r="D338" s="9" t="s">
        <v>1914</v>
      </c>
      <c r="E338" s="115">
        <v>12</v>
      </c>
      <c r="F338" s="248"/>
      <c r="G338" s="27">
        <f t="shared" si="15"/>
        <v>0</v>
      </c>
    </row>
    <row r="339" spans="2:7">
      <c r="B339" s="1" t="s">
        <v>2051</v>
      </c>
      <c r="C339" s="1" t="s">
        <v>2044</v>
      </c>
      <c r="D339" s="9" t="s">
        <v>1914</v>
      </c>
      <c r="E339" s="115">
        <v>2</v>
      </c>
      <c r="F339" s="248"/>
      <c r="G339" s="27">
        <f t="shared" si="15"/>
        <v>0</v>
      </c>
    </row>
    <row r="340" spans="2:7">
      <c r="B340" s="1" t="s">
        <v>2052</v>
      </c>
      <c r="C340" s="1" t="s">
        <v>2045</v>
      </c>
      <c r="D340" s="9" t="s">
        <v>1914</v>
      </c>
      <c r="E340" s="115">
        <v>2</v>
      </c>
      <c r="F340" s="248"/>
      <c r="G340" s="27">
        <f t="shared" si="15"/>
        <v>0</v>
      </c>
    </row>
    <row r="341" spans="2:7">
      <c r="B341" s="1" t="s">
        <v>2053</v>
      </c>
      <c r="C341" s="1" t="s">
        <v>2046</v>
      </c>
      <c r="D341" s="9" t="s">
        <v>1914</v>
      </c>
      <c r="E341" s="115">
        <v>24</v>
      </c>
      <c r="F341" s="248"/>
      <c r="G341" s="27">
        <f t="shared" ref="G341:G402" si="16">F341*E341</f>
        <v>0</v>
      </c>
    </row>
    <row r="342" spans="2:7">
      <c r="B342" s="1" t="s">
        <v>2054</v>
      </c>
      <c r="C342" s="1" t="s">
        <v>2047</v>
      </c>
      <c r="D342" s="9" t="s">
        <v>1914</v>
      </c>
      <c r="E342" s="115">
        <v>10</v>
      </c>
      <c r="F342" s="248"/>
      <c r="G342" s="27">
        <f t="shared" si="16"/>
        <v>0</v>
      </c>
    </row>
    <row r="343" spans="2:7">
      <c r="B343" s="1" t="s">
        <v>2055</v>
      </c>
      <c r="C343" s="1" t="s">
        <v>2048</v>
      </c>
      <c r="D343" s="1" t="s">
        <v>1914</v>
      </c>
      <c r="E343" s="115">
        <v>10</v>
      </c>
      <c r="F343" s="248"/>
      <c r="G343" s="27">
        <f t="shared" si="16"/>
        <v>0</v>
      </c>
    </row>
    <row r="344" spans="2:7">
      <c r="B344" s="1" t="s">
        <v>2056</v>
      </c>
      <c r="C344" s="1" t="s">
        <v>2079</v>
      </c>
      <c r="D344" s="9" t="s">
        <v>1914</v>
      </c>
      <c r="E344" s="115">
        <v>2</v>
      </c>
      <c r="F344" s="248"/>
      <c r="G344" s="27">
        <f t="shared" si="16"/>
        <v>0</v>
      </c>
    </row>
    <row r="345" spans="2:7" s="3" customFormat="1" ht="30">
      <c r="B345" s="2" t="s">
        <v>2057</v>
      </c>
      <c r="C345" s="2" t="s">
        <v>2080</v>
      </c>
      <c r="D345" s="11" t="s">
        <v>1914</v>
      </c>
      <c r="E345" s="121">
        <v>3</v>
      </c>
      <c r="F345" s="248"/>
      <c r="G345" s="29">
        <f t="shared" si="16"/>
        <v>0</v>
      </c>
    </row>
    <row r="346" spans="2:7">
      <c r="B346" s="1" t="s">
        <v>2058</v>
      </c>
      <c r="C346" s="1" t="s">
        <v>2081</v>
      </c>
      <c r="D346" s="9" t="s">
        <v>1914</v>
      </c>
      <c r="E346" s="115">
        <v>2</v>
      </c>
      <c r="F346" s="248"/>
      <c r="G346" s="27">
        <f t="shared" si="16"/>
        <v>0</v>
      </c>
    </row>
    <row r="347" spans="2:7">
      <c r="B347" s="1" t="s">
        <v>2059</v>
      </c>
      <c r="C347" s="1" t="s">
        <v>2082</v>
      </c>
      <c r="D347" s="1" t="s">
        <v>1914</v>
      </c>
      <c r="E347" s="115">
        <v>24</v>
      </c>
      <c r="F347" s="248"/>
      <c r="G347" s="27">
        <f t="shared" si="16"/>
        <v>0</v>
      </c>
    </row>
    <row r="348" spans="2:7">
      <c r="B348" s="1" t="s">
        <v>2060</v>
      </c>
      <c r="C348" s="1" t="s">
        <v>2083</v>
      </c>
      <c r="D348" s="11" t="s">
        <v>1914</v>
      </c>
      <c r="E348" s="115">
        <v>40</v>
      </c>
      <c r="F348" s="248"/>
      <c r="G348" s="27">
        <f t="shared" si="16"/>
        <v>0</v>
      </c>
    </row>
    <row r="349" spans="2:7">
      <c r="B349" s="1" t="s">
        <v>2061</v>
      </c>
      <c r="C349" s="1" t="s">
        <v>2084</v>
      </c>
      <c r="D349" s="9" t="s">
        <v>1914</v>
      </c>
      <c r="E349" s="115">
        <v>30</v>
      </c>
      <c r="F349" s="248"/>
      <c r="G349" s="27">
        <f t="shared" si="16"/>
        <v>0</v>
      </c>
    </row>
    <row r="350" spans="2:7">
      <c r="B350" s="1" t="s">
        <v>2062</v>
      </c>
      <c r="C350" s="1" t="s">
        <v>2085</v>
      </c>
      <c r="D350" s="9" t="s">
        <v>1914</v>
      </c>
      <c r="E350" s="115">
        <v>40</v>
      </c>
      <c r="F350" s="248"/>
      <c r="G350" s="27">
        <f t="shared" si="16"/>
        <v>0</v>
      </c>
    </row>
    <row r="351" spans="2:7">
      <c r="B351" s="1" t="s">
        <v>2063</v>
      </c>
      <c r="C351" s="1" t="s">
        <v>2086</v>
      </c>
      <c r="D351" s="9" t="s">
        <v>1914</v>
      </c>
      <c r="E351" s="115">
        <v>40</v>
      </c>
      <c r="F351" s="248"/>
      <c r="G351" s="27">
        <f t="shared" si="16"/>
        <v>0</v>
      </c>
    </row>
    <row r="352" spans="2:7">
      <c r="B352" s="1" t="s">
        <v>2064</v>
      </c>
      <c r="C352" s="1" t="s">
        <v>2087</v>
      </c>
      <c r="D352" s="9" t="s">
        <v>1914</v>
      </c>
      <c r="E352" s="115">
        <v>40</v>
      </c>
      <c r="F352" s="248"/>
      <c r="G352" s="27">
        <f t="shared" si="16"/>
        <v>0</v>
      </c>
    </row>
    <row r="353" spans="2:7">
      <c r="B353" s="1" t="s">
        <v>2065</v>
      </c>
      <c r="C353" s="1" t="s">
        <v>2088</v>
      </c>
      <c r="D353" s="9" t="s">
        <v>1914</v>
      </c>
      <c r="E353" s="115">
        <v>40</v>
      </c>
      <c r="F353" s="248"/>
      <c r="G353" s="27">
        <f t="shared" si="16"/>
        <v>0</v>
      </c>
    </row>
    <row r="354" spans="2:7">
      <c r="B354" s="1" t="s">
        <v>2066</v>
      </c>
      <c r="C354" s="1" t="s">
        <v>2089</v>
      </c>
      <c r="D354" s="9" t="s">
        <v>1914</v>
      </c>
      <c r="E354" s="115">
        <v>30</v>
      </c>
      <c r="F354" s="248"/>
      <c r="G354" s="27">
        <f t="shared" si="16"/>
        <v>0</v>
      </c>
    </row>
    <row r="355" spans="2:7">
      <c r="B355" s="1" t="s">
        <v>2067</v>
      </c>
      <c r="C355" s="1" t="s">
        <v>2090</v>
      </c>
      <c r="D355" s="9" t="s">
        <v>1914</v>
      </c>
      <c r="E355" s="115">
        <v>20</v>
      </c>
      <c r="F355" s="248"/>
      <c r="G355" s="27">
        <f t="shared" si="16"/>
        <v>0</v>
      </c>
    </row>
    <row r="356" spans="2:7">
      <c r="B356" s="1" t="s">
        <v>2068</v>
      </c>
      <c r="C356" s="1" t="s">
        <v>2091</v>
      </c>
      <c r="D356" s="1" t="s">
        <v>1914</v>
      </c>
      <c r="E356" s="115">
        <v>20</v>
      </c>
      <c r="F356" s="248"/>
      <c r="G356" s="27">
        <f t="shared" si="16"/>
        <v>0</v>
      </c>
    </row>
    <row r="357" spans="2:7">
      <c r="B357" s="1" t="s">
        <v>2069</v>
      </c>
      <c r="C357" s="1" t="s">
        <v>2092</v>
      </c>
      <c r="D357" s="9" t="s">
        <v>1914</v>
      </c>
      <c r="E357" s="115">
        <v>20</v>
      </c>
      <c r="F357" s="248"/>
      <c r="G357" s="27">
        <f t="shared" si="16"/>
        <v>0</v>
      </c>
    </row>
    <row r="358" spans="2:7">
      <c r="B358" s="1" t="s">
        <v>2070</v>
      </c>
      <c r="C358" s="1" t="s">
        <v>2093</v>
      </c>
      <c r="D358" s="9" t="s">
        <v>1914</v>
      </c>
      <c r="E358" s="115">
        <v>20</v>
      </c>
      <c r="F358" s="248"/>
      <c r="G358" s="27">
        <f t="shared" si="16"/>
        <v>0</v>
      </c>
    </row>
    <row r="359" spans="2:7">
      <c r="B359" s="1" t="s">
        <v>2071</v>
      </c>
      <c r="C359" s="1" t="s">
        <v>2094</v>
      </c>
      <c r="D359" s="9" t="s">
        <v>1914</v>
      </c>
      <c r="E359" s="115">
        <v>24</v>
      </c>
      <c r="F359" s="248"/>
      <c r="G359" s="27">
        <f t="shared" si="16"/>
        <v>0</v>
      </c>
    </row>
    <row r="360" spans="2:7">
      <c r="B360" s="1" t="s">
        <v>2072</v>
      </c>
      <c r="C360" s="1" t="s">
        <v>2095</v>
      </c>
      <c r="D360" s="1" t="s">
        <v>1914</v>
      </c>
      <c r="E360" s="115">
        <v>5</v>
      </c>
      <c r="F360" s="248"/>
      <c r="G360" s="27">
        <f t="shared" si="16"/>
        <v>0</v>
      </c>
    </row>
    <row r="361" spans="2:7">
      <c r="B361" s="1" t="s">
        <v>2073</v>
      </c>
      <c r="C361" s="1" t="s">
        <v>2096</v>
      </c>
      <c r="D361" s="11" t="s">
        <v>1914</v>
      </c>
      <c r="E361" s="115">
        <v>8</v>
      </c>
      <c r="F361" s="248"/>
      <c r="G361" s="27">
        <f t="shared" si="16"/>
        <v>0</v>
      </c>
    </row>
    <row r="362" spans="2:7">
      <c r="B362" s="1" t="s">
        <v>2074</v>
      </c>
      <c r="C362" s="1" t="s">
        <v>2097</v>
      </c>
      <c r="D362" s="9" t="s">
        <v>1914</v>
      </c>
      <c r="E362" s="115">
        <v>6</v>
      </c>
      <c r="F362" s="248"/>
      <c r="G362" s="27">
        <f t="shared" si="16"/>
        <v>0</v>
      </c>
    </row>
    <row r="363" spans="2:7">
      <c r="B363" s="1" t="s">
        <v>2075</v>
      </c>
      <c r="C363" s="1" t="s">
        <v>2098</v>
      </c>
      <c r="D363" s="9" t="s">
        <v>1914</v>
      </c>
      <c r="E363" s="115">
        <v>10</v>
      </c>
      <c r="F363" s="248"/>
      <c r="G363" s="27">
        <f t="shared" si="16"/>
        <v>0</v>
      </c>
    </row>
    <row r="364" spans="2:7">
      <c r="B364" s="1" t="s">
        <v>2076</v>
      </c>
      <c r="C364" s="1" t="s">
        <v>2099</v>
      </c>
      <c r="D364" s="9" t="s">
        <v>1914</v>
      </c>
      <c r="E364" s="115">
        <v>4</v>
      </c>
      <c r="F364" s="248"/>
      <c r="G364" s="27">
        <f t="shared" si="16"/>
        <v>0</v>
      </c>
    </row>
    <row r="365" spans="2:7">
      <c r="B365" s="1" t="s">
        <v>2077</v>
      </c>
      <c r="C365" s="1" t="s">
        <v>2100</v>
      </c>
      <c r="D365" s="9" t="s">
        <v>1914</v>
      </c>
      <c r="E365" s="115">
        <v>2</v>
      </c>
      <c r="F365" s="248"/>
      <c r="G365" s="27">
        <f t="shared" si="16"/>
        <v>0</v>
      </c>
    </row>
    <row r="366" spans="2:7">
      <c r="B366" s="1" t="s">
        <v>2078</v>
      </c>
      <c r="C366" s="1" t="s">
        <v>2101</v>
      </c>
      <c r="D366" s="9" t="s">
        <v>1914</v>
      </c>
      <c r="E366" s="115">
        <v>2</v>
      </c>
      <c r="F366" s="248"/>
      <c r="G366" s="27">
        <f t="shared" si="16"/>
        <v>0</v>
      </c>
    </row>
    <row r="367" spans="2:7">
      <c r="B367" s="1" t="s">
        <v>2106</v>
      </c>
      <c r="C367" s="1" t="s">
        <v>2102</v>
      </c>
      <c r="D367" s="9" t="s">
        <v>1914</v>
      </c>
      <c r="E367" s="115">
        <v>2</v>
      </c>
      <c r="F367" s="248"/>
      <c r="G367" s="27">
        <f t="shared" si="16"/>
        <v>0</v>
      </c>
    </row>
    <row r="368" spans="2:7">
      <c r="B368" s="1" t="s">
        <v>2107</v>
      </c>
      <c r="C368" s="1" t="s">
        <v>2103</v>
      </c>
      <c r="D368" s="9" t="s">
        <v>1914</v>
      </c>
      <c r="E368" s="115">
        <v>2</v>
      </c>
      <c r="F368" s="248"/>
      <c r="G368" s="27">
        <f t="shared" si="16"/>
        <v>0</v>
      </c>
    </row>
    <row r="369" spans="2:7">
      <c r="B369" s="1" t="s">
        <v>2108</v>
      </c>
      <c r="C369" s="1" t="s">
        <v>2104</v>
      </c>
      <c r="D369" s="1" t="s">
        <v>1914</v>
      </c>
      <c r="E369" s="115">
        <v>2</v>
      </c>
      <c r="F369" s="248"/>
      <c r="G369" s="27">
        <f t="shared" si="16"/>
        <v>0</v>
      </c>
    </row>
    <row r="370" spans="2:7">
      <c r="B370" s="1" t="s">
        <v>2109</v>
      </c>
      <c r="C370" s="1" t="s">
        <v>2105</v>
      </c>
      <c r="D370" s="9" t="s">
        <v>1914</v>
      </c>
      <c r="E370" s="115">
        <v>1</v>
      </c>
      <c r="F370" s="248"/>
      <c r="G370" s="27">
        <f t="shared" si="16"/>
        <v>0</v>
      </c>
    </row>
    <row r="371" spans="2:7">
      <c r="B371" s="1" t="s">
        <v>2110</v>
      </c>
      <c r="C371" s="1" t="s">
        <v>2125</v>
      </c>
      <c r="D371" s="9" t="s">
        <v>1914</v>
      </c>
      <c r="E371" s="115">
        <v>20</v>
      </c>
      <c r="F371" s="248"/>
      <c r="G371" s="27">
        <f t="shared" si="16"/>
        <v>0</v>
      </c>
    </row>
    <row r="372" spans="2:7">
      <c r="B372" s="1" t="s">
        <v>2111</v>
      </c>
      <c r="C372" s="1" t="s">
        <v>2126</v>
      </c>
      <c r="D372" s="9" t="s">
        <v>1914</v>
      </c>
      <c r="E372" s="115">
        <v>1</v>
      </c>
      <c r="F372" s="248"/>
      <c r="G372" s="27">
        <f t="shared" si="16"/>
        <v>0</v>
      </c>
    </row>
    <row r="373" spans="2:7">
      <c r="B373" s="1" t="s">
        <v>2112</v>
      </c>
      <c r="C373" s="1" t="s">
        <v>2127</v>
      </c>
      <c r="D373" s="9" t="s">
        <v>1914</v>
      </c>
      <c r="E373" s="115">
        <v>2</v>
      </c>
      <c r="F373" s="248"/>
      <c r="G373" s="27">
        <f t="shared" si="16"/>
        <v>0</v>
      </c>
    </row>
    <row r="374" spans="2:7">
      <c r="B374" s="1" t="s">
        <v>2113</v>
      </c>
      <c r="C374" s="1" t="s">
        <v>2128</v>
      </c>
      <c r="D374" s="1" t="s">
        <v>1914</v>
      </c>
      <c r="E374" s="115">
        <v>2</v>
      </c>
      <c r="F374" s="248"/>
      <c r="G374" s="27">
        <f t="shared" si="16"/>
        <v>0</v>
      </c>
    </row>
    <row r="375" spans="2:7">
      <c r="B375" s="1" t="s">
        <v>2114</v>
      </c>
      <c r="C375" s="1" t="s">
        <v>2129</v>
      </c>
      <c r="D375" s="9" t="s">
        <v>1914</v>
      </c>
      <c r="E375" s="115">
        <v>4</v>
      </c>
      <c r="F375" s="248"/>
      <c r="G375" s="27">
        <f t="shared" si="16"/>
        <v>0</v>
      </c>
    </row>
    <row r="376" spans="2:7">
      <c r="B376" s="1" t="s">
        <v>2115</v>
      </c>
      <c r="C376" s="1" t="s">
        <v>2130</v>
      </c>
      <c r="D376" s="11" t="s">
        <v>1914</v>
      </c>
      <c r="E376" s="115">
        <v>1</v>
      </c>
      <c r="F376" s="248"/>
      <c r="G376" s="27">
        <f t="shared" si="16"/>
        <v>0</v>
      </c>
    </row>
    <row r="377" spans="2:7">
      <c r="B377" s="1" t="s">
        <v>2116</v>
      </c>
      <c r="C377" s="1" t="s">
        <v>2131</v>
      </c>
      <c r="D377" s="9" t="s">
        <v>1914</v>
      </c>
      <c r="E377" s="115">
        <v>1</v>
      </c>
      <c r="F377" s="248"/>
      <c r="G377" s="27">
        <f t="shared" si="16"/>
        <v>0</v>
      </c>
    </row>
    <row r="378" spans="2:7">
      <c r="B378" s="1" t="s">
        <v>2117</v>
      </c>
      <c r="C378" s="1" t="s">
        <v>2132</v>
      </c>
      <c r="D378" s="1" t="s">
        <v>1914</v>
      </c>
      <c r="E378" s="115">
        <v>1</v>
      </c>
      <c r="F378" s="248"/>
      <c r="G378" s="27">
        <f t="shared" si="16"/>
        <v>0</v>
      </c>
    </row>
    <row r="379" spans="2:7">
      <c r="B379" s="1" t="s">
        <v>2118</v>
      </c>
      <c r="C379" s="1" t="s">
        <v>2134</v>
      </c>
      <c r="D379" s="9" t="s">
        <v>1914</v>
      </c>
      <c r="E379" s="115">
        <v>1</v>
      </c>
      <c r="F379" s="248"/>
      <c r="G379" s="27">
        <f t="shared" si="16"/>
        <v>0</v>
      </c>
    </row>
    <row r="380" spans="2:7">
      <c r="B380" s="1" t="s">
        <v>2119</v>
      </c>
      <c r="C380" s="1" t="s">
        <v>2135</v>
      </c>
      <c r="D380" s="9" t="s">
        <v>1914</v>
      </c>
      <c r="E380" s="115">
        <v>1</v>
      </c>
      <c r="F380" s="248"/>
      <c r="G380" s="27">
        <f t="shared" si="16"/>
        <v>0</v>
      </c>
    </row>
    <row r="381" spans="2:7" s="12" customFormat="1" ht="60">
      <c r="B381" s="11" t="s">
        <v>2120</v>
      </c>
      <c r="C381" s="11" t="s">
        <v>2136</v>
      </c>
      <c r="D381" s="11" t="s">
        <v>1914</v>
      </c>
      <c r="E381" s="122">
        <v>1</v>
      </c>
      <c r="F381" s="248"/>
      <c r="G381" s="29">
        <f t="shared" si="16"/>
        <v>0</v>
      </c>
    </row>
    <row r="382" spans="2:7">
      <c r="B382" s="1" t="s">
        <v>2121</v>
      </c>
      <c r="C382" s="1" t="s">
        <v>2137</v>
      </c>
      <c r="D382" s="9" t="s">
        <v>1914</v>
      </c>
      <c r="E382" s="115">
        <v>1</v>
      </c>
      <c r="F382" s="248"/>
      <c r="G382" s="27">
        <f t="shared" si="16"/>
        <v>0</v>
      </c>
    </row>
    <row r="383" spans="2:7">
      <c r="B383" s="1" t="s">
        <v>2122</v>
      </c>
      <c r="C383" s="1" t="s">
        <v>2138</v>
      </c>
      <c r="D383" s="9" t="s">
        <v>1914</v>
      </c>
      <c r="E383" s="115">
        <v>1</v>
      </c>
      <c r="F383" s="248"/>
      <c r="G383" s="27">
        <f t="shared" si="16"/>
        <v>0</v>
      </c>
    </row>
    <row r="384" spans="2:7">
      <c r="B384" s="1" t="s">
        <v>2123</v>
      </c>
      <c r="C384" s="1" t="s">
        <v>2139</v>
      </c>
      <c r="D384" s="9" t="s">
        <v>1914</v>
      </c>
      <c r="E384" s="115">
        <v>1</v>
      </c>
      <c r="F384" s="248"/>
      <c r="G384" s="27">
        <f t="shared" si="16"/>
        <v>0</v>
      </c>
    </row>
    <row r="385" spans="2:7">
      <c r="B385" s="1" t="s">
        <v>2124</v>
      </c>
      <c r="C385" s="1" t="s">
        <v>2140</v>
      </c>
      <c r="D385" s="1" t="s">
        <v>1914</v>
      </c>
      <c r="E385" s="115">
        <v>1</v>
      </c>
      <c r="F385" s="248"/>
      <c r="G385" s="27">
        <f t="shared" si="16"/>
        <v>0</v>
      </c>
    </row>
    <row r="386" spans="2:7">
      <c r="B386" s="1" t="s">
        <v>2142</v>
      </c>
      <c r="C386" s="1" t="s">
        <v>2141</v>
      </c>
      <c r="D386" s="9" t="s">
        <v>1914</v>
      </c>
      <c r="E386" s="115">
        <v>1</v>
      </c>
      <c r="F386" s="248"/>
      <c r="G386" s="27">
        <f t="shared" si="16"/>
        <v>0</v>
      </c>
    </row>
    <row r="387" spans="2:7">
      <c r="B387" s="1" t="s">
        <v>2143</v>
      </c>
      <c r="C387" s="1" t="s">
        <v>2162</v>
      </c>
      <c r="D387" s="9" t="s">
        <v>1914</v>
      </c>
      <c r="E387" s="115">
        <v>20</v>
      </c>
      <c r="F387" s="248"/>
      <c r="G387" s="27">
        <f t="shared" si="16"/>
        <v>0</v>
      </c>
    </row>
    <row r="388" spans="2:7">
      <c r="B388" s="1" t="s">
        <v>2144</v>
      </c>
      <c r="C388" s="1" t="s">
        <v>2163</v>
      </c>
      <c r="D388" s="9" t="s">
        <v>1914</v>
      </c>
      <c r="E388" s="115">
        <v>20</v>
      </c>
      <c r="F388" s="248"/>
      <c r="G388" s="27">
        <f t="shared" si="16"/>
        <v>0</v>
      </c>
    </row>
    <row r="389" spans="2:7">
      <c r="B389" s="1" t="s">
        <v>2145</v>
      </c>
      <c r="C389" s="1" t="s">
        <v>2164</v>
      </c>
      <c r="D389" s="1" t="s">
        <v>1914</v>
      </c>
      <c r="E389" s="115">
        <v>40</v>
      </c>
      <c r="F389" s="248"/>
      <c r="G389" s="27">
        <f t="shared" si="16"/>
        <v>0</v>
      </c>
    </row>
    <row r="390" spans="2:7">
      <c r="B390" s="1" t="s">
        <v>2146</v>
      </c>
      <c r="C390" s="1" t="s">
        <v>2165</v>
      </c>
      <c r="D390" s="11" t="s">
        <v>1914</v>
      </c>
      <c r="E390" s="115">
        <v>10</v>
      </c>
      <c r="F390" s="248"/>
      <c r="G390" s="27">
        <f t="shared" si="16"/>
        <v>0</v>
      </c>
    </row>
    <row r="391" spans="2:7">
      <c r="B391" s="1" t="s">
        <v>2147</v>
      </c>
      <c r="C391" s="1" t="s">
        <v>2166</v>
      </c>
      <c r="D391" s="9" t="s">
        <v>1914</v>
      </c>
      <c r="E391" s="115">
        <v>20</v>
      </c>
      <c r="F391" s="248"/>
      <c r="G391" s="27">
        <f t="shared" si="16"/>
        <v>0</v>
      </c>
    </row>
    <row r="392" spans="2:7">
      <c r="B392" s="1" t="s">
        <v>2148</v>
      </c>
      <c r="C392" s="1" t="s">
        <v>2167</v>
      </c>
      <c r="D392" s="9" t="s">
        <v>1914</v>
      </c>
      <c r="E392" s="115">
        <v>2</v>
      </c>
      <c r="F392" s="248"/>
      <c r="G392" s="27">
        <f t="shared" si="16"/>
        <v>0</v>
      </c>
    </row>
    <row r="393" spans="2:7">
      <c r="B393" s="1" t="s">
        <v>2149</v>
      </c>
      <c r="C393" s="1" t="s">
        <v>2168</v>
      </c>
      <c r="D393" s="9" t="s">
        <v>1914</v>
      </c>
      <c r="E393" s="115">
        <v>20</v>
      </c>
      <c r="F393" s="248"/>
      <c r="G393" s="27">
        <f t="shared" si="16"/>
        <v>0</v>
      </c>
    </row>
    <row r="394" spans="2:7">
      <c r="B394" s="1" t="s">
        <v>2150</v>
      </c>
      <c r="C394" s="1" t="s">
        <v>2169</v>
      </c>
      <c r="D394" s="9" t="s">
        <v>1914</v>
      </c>
      <c r="E394" s="115">
        <v>10</v>
      </c>
      <c r="F394" s="248"/>
      <c r="G394" s="27">
        <f t="shared" si="16"/>
        <v>0</v>
      </c>
    </row>
    <row r="395" spans="2:7">
      <c r="B395" s="1" t="s">
        <v>2151</v>
      </c>
      <c r="C395" s="1" t="s">
        <v>2170</v>
      </c>
      <c r="D395" s="9" t="s">
        <v>1914</v>
      </c>
      <c r="E395" s="115">
        <v>10</v>
      </c>
      <c r="F395" s="248"/>
      <c r="G395" s="27">
        <f t="shared" si="16"/>
        <v>0</v>
      </c>
    </row>
    <row r="396" spans="2:7">
      <c r="B396" s="1" t="s">
        <v>2152</v>
      </c>
      <c r="C396" s="1" t="s">
        <v>2171</v>
      </c>
      <c r="D396" s="9" t="s">
        <v>1914</v>
      </c>
      <c r="E396" s="115">
        <v>10</v>
      </c>
      <c r="F396" s="248"/>
      <c r="G396" s="27">
        <f t="shared" si="16"/>
        <v>0</v>
      </c>
    </row>
    <row r="397" spans="2:7" s="12" customFormat="1" ht="30">
      <c r="B397" s="11" t="s">
        <v>2153</v>
      </c>
      <c r="C397" s="11" t="s">
        <v>2172</v>
      </c>
      <c r="D397" s="11" t="s">
        <v>1914</v>
      </c>
      <c r="E397" s="122">
        <v>10</v>
      </c>
      <c r="F397" s="248"/>
      <c r="G397" s="29">
        <f t="shared" si="16"/>
        <v>0</v>
      </c>
    </row>
    <row r="398" spans="2:7" s="12" customFormat="1" ht="30">
      <c r="B398" s="11" t="s">
        <v>2154</v>
      </c>
      <c r="C398" s="11" t="s">
        <v>2173</v>
      </c>
      <c r="D398" s="11" t="s">
        <v>1914</v>
      </c>
      <c r="E398" s="122">
        <v>10</v>
      </c>
      <c r="F398" s="248"/>
      <c r="G398" s="29">
        <f t="shared" si="16"/>
        <v>0</v>
      </c>
    </row>
    <row r="399" spans="2:7">
      <c r="B399" s="1" t="s">
        <v>2155</v>
      </c>
      <c r="C399" s="1" t="s">
        <v>2174</v>
      </c>
      <c r="D399" s="9" t="s">
        <v>1914</v>
      </c>
      <c r="E399" s="115">
        <v>5</v>
      </c>
      <c r="F399" s="248"/>
      <c r="G399" s="27">
        <f t="shared" si="16"/>
        <v>0</v>
      </c>
    </row>
    <row r="400" spans="2:7">
      <c r="B400" s="1" t="s">
        <v>2156</v>
      </c>
      <c r="C400" s="1" t="s">
        <v>2175</v>
      </c>
      <c r="D400" s="9" t="s">
        <v>1914</v>
      </c>
      <c r="E400" s="115">
        <v>2</v>
      </c>
      <c r="F400" s="248"/>
      <c r="G400" s="27">
        <f t="shared" si="16"/>
        <v>0</v>
      </c>
    </row>
    <row r="401" spans="2:7">
      <c r="B401" s="1" t="s">
        <v>2157</v>
      </c>
      <c r="C401" s="1" t="s">
        <v>2176</v>
      </c>
      <c r="D401" s="9" t="s">
        <v>1914</v>
      </c>
      <c r="E401" s="115">
        <v>2</v>
      </c>
      <c r="F401" s="248"/>
      <c r="G401" s="27">
        <f t="shared" si="16"/>
        <v>0</v>
      </c>
    </row>
    <row r="402" spans="2:7">
      <c r="B402" s="1" t="s">
        <v>2158</v>
      </c>
      <c r="C402" s="1" t="s">
        <v>2177</v>
      </c>
      <c r="D402" s="1" t="s">
        <v>1914</v>
      </c>
      <c r="E402" s="115">
        <v>2</v>
      </c>
      <c r="F402" s="248"/>
      <c r="G402" s="27">
        <f t="shared" si="16"/>
        <v>0</v>
      </c>
    </row>
    <row r="403" spans="2:7">
      <c r="B403" s="1" t="s">
        <v>2159</v>
      </c>
      <c r="C403" s="1" t="s">
        <v>2178</v>
      </c>
      <c r="D403" s="11" t="s">
        <v>1914</v>
      </c>
      <c r="E403" s="115">
        <v>1</v>
      </c>
      <c r="F403" s="248"/>
      <c r="G403" s="27">
        <f t="shared" ref="G403:G464" si="17">F403*E403</f>
        <v>0</v>
      </c>
    </row>
    <row r="404" spans="2:7">
      <c r="B404" s="1" t="s">
        <v>2160</v>
      </c>
      <c r="C404" s="1" t="s">
        <v>2179</v>
      </c>
      <c r="D404" s="9" t="s">
        <v>1914</v>
      </c>
      <c r="E404" s="115">
        <v>4</v>
      </c>
      <c r="F404" s="248"/>
      <c r="G404" s="27">
        <f t="shared" si="17"/>
        <v>0</v>
      </c>
    </row>
    <row r="405" spans="2:7">
      <c r="B405" s="1" t="s">
        <v>2161</v>
      </c>
      <c r="C405" s="1" t="s">
        <v>2180</v>
      </c>
      <c r="D405" s="9" t="s">
        <v>1914</v>
      </c>
      <c r="E405" s="115">
        <v>1</v>
      </c>
      <c r="F405" s="248"/>
      <c r="G405" s="27">
        <f t="shared" si="17"/>
        <v>0</v>
      </c>
    </row>
    <row r="406" spans="2:7">
      <c r="B406" s="1" t="s">
        <v>2181</v>
      </c>
      <c r="C406" s="1" t="s">
        <v>2201</v>
      </c>
      <c r="D406" s="9" t="s">
        <v>1914</v>
      </c>
      <c r="E406" s="115">
        <v>1</v>
      </c>
      <c r="F406" s="248"/>
      <c r="G406" s="27">
        <f t="shared" si="17"/>
        <v>0</v>
      </c>
    </row>
    <row r="407" spans="2:7" s="12" customFormat="1" ht="30">
      <c r="B407" s="11" t="s">
        <v>2182</v>
      </c>
      <c r="C407" s="11" t="s">
        <v>2202</v>
      </c>
      <c r="D407" s="11" t="s">
        <v>1914</v>
      </c>
      <c r="E407" s="122">
        <v>12</v>
      </c>
      <c r="F407" s="248"/>
      <c r="G407" s="29">
        <f t="shared" si="17"/>
        <v>0</v>
      </c>
    </row>
    <row r="408" spans="2:7" s="12" customFormat="1" ht="30">
      <c r="B408" s="11" t="s">
        <v>2183</v>
      </c>
      <c r="C408" s="11" t="s">
        <v>2203</v>
      </c>
      <c r="D408" s="11" t="s">
        <v>1914</v>
      </c>
      <c r="E408" s="122">
        <v>4</v>
      </c>
      <c r="F408" s="248"/>
      <c r="G408" s="29">
        <f t="shared" si="17"/>
        <v>0</v>
      </c>
    </row>
    <row r="409" spans="2:7">
      <c r="B409" s="1" t="s">
        <v>2184</v>
      </c>
      <c r="C409" s="1" t="s">
        <v>2204</v>
      </c>
      <c r="D409" s="9" t="s">
        <v>1914</v>
      </c>
      <c r="E409" s="115">
        <v>2</v>
      </c>
      <c r="F409" s="248"/>
      <c r="G409" s="27">
        <f t="shared" si="17"/>
        <v>0</v>
      </c>
    </row>
    <row r="410" spans="2:7">
      <c r="B410" s="1" t="s">
        <v>2185</v>
      </c>
      <c r="C410" s="1" t="s">
        <v>2205</v>
      </c>
      <c r="D410" s="11" t="s">
        <v>1914</v>
      </c>
      <c r="E410" s="115">
        <v>30</v>
      </c>
      <c r="F410" s="248"/>
      <c r="G410" s="27">
        <f t="shared" si="17"/>
        <v>0</v>
      </c>
    </row>
    <row r="411" spans="2:7">
      <c r="B411" s="1" t="s">
        <v>2186</v>
      </c>
      <c r="C411" s="1" t="s">
        <v>2206</v>
      </c>
      <c r="D411" s="2" t="s">
        <v>1914</v>
      </c>
      <c r="E411" s="115">
        <v>10</v>
      </c>
      <c r="F411" s="248"/>
      <c r="G411" s="29">
        <f t="shared" si="17"/>
        <v>0</v>
      </c>
    </row>
    <row r="412" spans="2:7">
      <c r="B412" s="1" t="s">
        <v>2187</v>
      </c>
      <c r="C412" s="1" t="s">
        <v>2207</v>
      </c>
      <c r="D412" s="9" t="s">
        <v>1914</v>
      </c>
      <c r="E412" s="115">
        <v>2</v>
      </c>
      <c r="F412" s="248"/>
      <c r="G412" s="29">
        <f t="shared" si="17"/>
        <v>0</v>
      </c>
    </row>
    <row r="413" spans="2:7">
      <c r="B413" s="1" t="s">
        <v>2188</v>
      </c>
      <c r="C413" s="1" t="s">
        <v>2208</v>
      </c>
      <c r="D413" s="9" t="s">
        <v>1914</v>
      </c>
      <c r="E413" s="115">
        <v>10</v>
      </c>
      <c r="F413" s="248"/>
      <c r="G413" s="27">
        <f t="shared" si="17"/>
        <v>0</v>
      </c>
    </row>
    <row r="414" spans="2:7">
      <c r="B414" s="1" t="s">
        <v>2189</v>
      </c>
      <c r="C414" s="1" t="s">
        <v>2209</v>
      </c>
      <c r="D414" s="9" t="s">
        <v>1914</v>
      </c>
      <c r="E414" s="115">
        <v>2</v>
      </c>
      <c r="F414" s="248"/>
      <c r="G414" s="27">
        <f t="shared" si="17"/>
        <v>0</v>
      </c>
    </row>
    <row r="415" spans="2:7">
      <c r="B415" s="1" t="s">
        <v>2190</v>
      </c>
      <c r="C415" s="1" t="s">
        <v>2210</v>
      </c>
      <c r="D415" s="1" t="s">
        <v>1914</v>
      </c>
      <c r="E415" s="115">
        <v>2</v>
      </c>
      <c r="F415" s="248"/>
      <c r="G415" s="27">
        <f t="shared" si="17"/>
        <v>0</v>
      </c>
    </row>
    <row r="416" spans="2:7">
      <c r="B416" s="1" t="s">
        <v>2191</v>
      </c>
      <c r="C416" s="1" t="s">
        <v>2211</v>
      </c>
      <c r="D416" s="11" t="s">
        <v>1914</v>
      </c>
      <c r="E416" s="115">
        <v>2</v>
      </c>
      <c r="F416" s="248"/>
      <c r="G416" s="27">
        <f t="shared" si="17"/>
        <v>0</v>
      </c>
    </row>
    <row r="417" spans="2:7">
      <c r="B417" s="1" t="s">
        <v>2192</v>
      </c>
      <c r="C417" s="1" t="s">
        <v>2212</v>
      </c>
      <c r="D417" s="9" t="s">
        <v>1914</v>
      </c>
      <c r="E417" s="115">
        <v>4</v>
      </c>
      <c r="F417" s="248"/>
      <c r="G417" s="27">
        <f t="shared" si="17"/>
        <v>0</v>
      </c>
    </row>
    <row r="418" spans="2:7">
      <c r="B418" s="1" t="s">
        <v>2193</v>
      </c>
      <c r="C418" s="1" t="s">
        <v>2213</v>
      </c>
      <c r="D418" s="9" t="s">
        <v>1914</v>
      </c>
      <c r="E418" s="115">
        <v>2</v>
      </c>
      <c r="F418" s="248"/>
      <c r="G418" s="27">
        <f t="shared" si="17"/>
        <v>0</v>
      </c>
    </row>
    <row r="419" spans="2:7">
      <c r="B419" s="1" t="s">
        <v>2194</v>
      </c>
      <c r="C419" s="1" t="s">
        <v>2214</v>
      </c>
      <c r="D419" s="9" t="s">
        <v>1914</v>
      </c>
      <c r="E419" s="115">
        <v>10</v>
      </c>
      <c r="F419" s="248"/>
      <c r="G419" s="27">
        <f t="shared" si="17"/>
        <v>0</v>
      </c>
    </row>
    <row r="420" spans="2:7">
      <c r="B420" s="1" t="s">
        <v>2195</v>
      </c>
      <c r="C420" s="1" t="s">
        <v>2215</v>
      </c>
      <c r="D420" s="9" t="s">
        <v>1914</v>
      </c>
      <c r="E420" s="115">
        <v>6</v>
      </c>
      <c r="F420" s="248"/>
      <c r="G420" s="27">
        <f t="shared" si="17"/>
        <v>0</v>
      </c>
    </row>
    <row r="421" spans="2:7">
      <c r="B421" s="1" t="s">
        <v>2196</v>
      </c>
      <c r="C421" s="1" t="s">
        <v>2216</v>
      </c>
      <c r="D421" s="9" t="s">
        <v>1914</v>
      </c>
      <c r="E421" s="115">
        <v>10</v>
      </c>
      <c r="F421" s="248"/>
      <c r="G421" s="27">
        <f t="shared" si="17"/>
        <v>0</v>
      </c>
    </row>
    <row r="422" spans="2:7">
      <c r="B422" s="1" t="s">
        <v>2197</v>
      </c>
      <c r="C422" s="1" t="s">
        <v>2217</v>
      </c>
      <c r="D422" s="9" t="s">
        <v>1914</v>
      </c>
      <c r="E422" s="115">
        <v>4</v>
      </c>
      <c r="F422" s="248"/>
      <c r="G422" s="27">
        <f t="shared" si="17"/>
        <v>0</v>
      </c>
    </row>
    <row r="423" spans="2:7">
      <c r="B423" s="1" t="s">
        <v>2198</v>
      </c>
      <c r="C423" s="1" t="s">
        <v>2218</v>
      </c>
      <c r="D423" s="11" t="s">
        <v>1914</v>
      </c>
      <c r="E423" s="115">
        <v>8</v>
      </c>
      <c r="F423" s="248"/>
      <c r="G423" s="27">
        <f t="shared" si="17"/>
        <v>0</v>
      </c>
    </row>
    <row r="424" spans="2:7">
      <c r="B424" s="1" t="s">
        <v>2199</v>
      </c>
      <c r="C424" s="1" t="s">
        <v>2219</v>
      </c>
      <c r="D424" s="2" t="s">
        <v>1914</v>
      </c>
      <c r="E424" s="115">
        <v>10</v>
      </c>
      <c r="F424" s="248"/>
      <c r="G424" s="27">
        <f t="shared" si="17"/>
        <v>0</v>
      </c>
    </row>
    <row r="425" spans="2:7">
      <c r="B425" s="1" t="s">
        <v>2200</v>
      </c>
      <c r="C425" s="1" t="s">
        <v>2258</v>
      </c>
      <c r="D425" s="9" t="s">
        <v>1914</v>
      </c>
      <c r="E425" s="115">
        <v>6</v>
      </c>
      <c r="F425" s="248"/>
      <c r="G425" s="29">
        <f t="shared" si="17"/>
        <v>0</v>
      </c>
    </row>
    <row r="426" spans="2:7">
      <c r="B426" s="1" t="s">
        <v>2220</v>
      </c>
      <c r="C426" s="1" t="s">
        <v>2259</v>
      </c>
      <c r="D426" s="9" t="s">
        <v>1914</v>
      </c>
      <c r="E426" s="115">
        <v>1</v>
      </c>
      <c r="F426" s="248"/>
      <c r="G426" s="29">
        <f t="shared" si="17"/>
        <v>0</v>
      </c>
    </row>
    <row r="427" spans="2:7">
      <c r="B427" s="1" t="s">
        <v>2221</v>
      </c>
      <c r="C427" s="1" t="s">
        <v>2260</v>
      </c>
      <c r="D427" s="9" t="s">
        <v>1914</v>
      </c>
      <c r="E427" s="115">
        <v>10</v>
      </c>
      <c r="F427" s="248"/>
      <c r="G427" s="27">
        <f t="shared" si="17"/>
        <v>0</v>
      </c>
    </row>
    <row r="428" spans="2:7">
      <c r="B428" s="1" t="s">
        <v>2222</v>
      </c>
      <c r="C428" s="1" t="s">
        <v>2261</v>
      </c>
      <c r="D428" s="1" t="s">
        <v>1914</v>
      </c>
      <c r="E428" s="115">
        <v>2</v>
      </c>
      <c r="F428" s="248"/>
      <c r="G428" s="27">
        <f t="shared" si="17"/>
        <v>0</v>
      </c>
    </row>
    <row r="429" spans="2:7">
      <c r="B429" s="1" t="s">
        <v>2223</v>
      </c>
      <c r="C429" s="1" t="s">
        <v>2262</v>
      </c>
      <c r="D429" s="11" t="s">
        <v>1914</v>
      </c>
      <c r="E429" s="115">
        <v>5</v>
      </c>
      <c r="F429" s="248"/>
      <c r="G429" s="27">
        <f t="shared" si="17"/>
        <v>0</v>
      </c>
    </row>
    <row r="430" spans="2:7">
      <c r="B430" s="1" t="s">
        <v>2224</v>
      </c>
      <c r="C430" s="1" t="s">
        <v>2263</v>
      </c>
      <c r="D430" s="9" t="s">
        <v>1914</v>
      </c>
      <c r="E430" s="115">
        <v>1</v>
      </c>
      <c r="F430" s="248"/>
      <c r="G430" s="27">
        <f t="shared" si="17"/>
        <v>0</v>
      </c>
    </row>
    <row r="431" spans="2:7">
      <c r="B431" s="1" t="s">
        <v>2225</v>
      </c>
      <c r="C431" s="1" t="s">
        <v>2264</v>
      </c>
      <c r="D431" s="9" t="s">
        <v>1914</v>
      </c>
      <c r="E431" s="115">
        <v>6</v>
      </c>
      <c r="F431" s="248"/>
      <c r="G431" s="27">
        <f t="shared" si="17"/>
        <v>0</v>
      </c>
    </row>
    <row r="432" spans="2:7">
      <c r="B432" s="1" t="s">
        <v>2226</v>
      </c>
      <c r="C432" s="1" t="s">
        <v>2265</v>
      </c>
      <c r="D432" s="9" t="s">
        <v>1914</v>
      </c>
      <c r="E432" s="115">
        <v>1</v>
      </c>
      <c r="F432" s="248"/>
      <c r="G432" s="27">
        <f t="shared" si="17"/>
        <v>0</v>
      </c>
    </row>
    <row r="433" spans="2:7">
      <c r="B433" s="1" t="s">
        <v>2227</v>
      </c>
      <c r="C433" s="1" t="s">
        <v>2266</v>
      </c>
      <c r="D433" s="9" t="s">
        <v>1914</v>
      </c>
      <c r="E433" s="115">
        <v>5</v>
      </c>
      <c r="F433" s="248"/>
      <c r="G433" s="27">
        <f t="shared" si="17"/>
        <v>0</v>
      </c>
    </row>
    <row r="434" spans="2:7">
      <c r="B434" s="1" t="s">
        <v>2228</v>
      </c>
      <c r="C434" s="1" t="s">
        <v>2267</v>
      </c>
      <c r="D434" s="9" t="s">
        <v>1914</v>
      </c>
      <c r="E434" s="115">
        <v>2</v>
      </c>
      <c r="F434" s="248"/>
      <c r="G434" s="27">
        <f t="shared" si="17"/>
        <v>0</v>
      </c>
    </row>
    <row r="435" spans="2:7">
      <c r="B435" s="1" t="s">
        <v>2229</v>
      </c>
      <c r="C435" s="1" t="s">
        <v>2268</v>
      </c>
      <c r="D435" s="9" t="s">
        <v>1914</v>
      </c>
      <c r="E435" s="115">
        <v>1</v>
      </c>
      <c r="F435" s="248"/>
      <c r="G435" s="27">
        <f t="shared" si="17"/>
        <v>0</v>
      </c>
    </row>
    <row r="436" spans="2:7">
      <c r="B436" s="1" t="s">
        <v>2230</v>
      </c>
      <c r="C436" s="1" t="s">
        <v>2133</v>
      </c>
      <c r="D436" s="11" t="s">
        <v>1914</v>
      </c>
      <c r="E436" s="115">
        <v>1</v>
      </c>
      <c r="F436" s="248"/>
      <c r="G436" s="27">
        <f t="shared" si="17"/>
        <v>0</v>
      </c>
    </row>
    <row r="437" spans="2:7">
      <c r="B437" s="1" t="s">
        <v>2231</v>
      </c>
      <c r="C437" s="1" t="s">
        <v>2269</v>
      </c>
      <c r="D437" s="2" t="s">
        <v>1914</v>
      </c>
      <c r="E437" s="115">
        <v>4</v>
      </c>
      <c r="F437" s="248"/>
      <c r="G437" s="27">
        <f t="shared" si="17"/>
        <v>0</v>
      </c>
    </row>
    <row r="438" spans="2:7">
      <c r="B438" s="1" t="s">
        <v>2232</v>
      </c>
      <c r="C438" s="1" t="s">
        <v>2270</v>
      </c>
      <c r="D438" s="9" t="s">
        <v>1914</v>
      </c>
      <c r="E438" s="115">
        <v>4</v>
      </c>
      <c r="F438" s="248"/>
      <c r="G438" s="27">
        <f t="shared" si="17"/>
        <v>0</v>
      </c>
    </row>
    <row r="439" spans="2:7">
      <c r="B439" s="1" t="s">
        <v>2233</v>
      </c>
      <c r="C439" s="1" t="s">
        <v>2271</v>
      </c>
      <c r="D439" s="9" t="s">
        <v>1914</v>
      </c>
      <c r="E439" s="115">
        <v>4</v>
      </c>
      <c r="F439" s="248"/>
      <c r="G439" s="29">
        <f t="shared" si="17"/>
        <v>0</v>
      </c>
    </row>
    <row r="440" spans="2:7">
      <c r="B440" s="1" t="s">
        <v>2234</v>
      </c>
      <c r="C440" s="1" t="s">
        <v>2272</v>
      </c>
      <c r="D440" s="9" t="s">
        <v>1914</v>
      </c>
      <c r="E440" s="115">
        <v>20</v>
      </c>
      <c r="F440" s="248"/>
      <c r="G440" s="29">
        <f t="shared" si="17"/>
        <v>0</v>
      </c>
    </row>
    <row r="441" spans="2:7">
      <c r="B441" s="1" t="s">
        <v>2235</v>
      </c>
      <c r="C441" s="1" t="s">
        <v>1235</v>
      </c>
      <c r="D441" s="1" t="s">
        <v>1914</v>
      </c>
      <c r="E441" s="115">
        <v>2</v>
      </c>
      <c r="F441" s="248"/>
      <c r="G441" s="27">
        <f t="shared" si="17"/>
        <v>0</v>
      </c>
    </row>
    <row r="442" spans="2:7">
      <c r="B442" s="1" t="s">
        <v>2236</v>
      </c>
      <c r="C442" s="1" t="s">
        <v>2273</v>
      </c>
      <c r="D442" s="11" t="s">
        <v>1914</v>
      </c>
      <c r="E442" s="115">
        <v>1</v>
      </c>
      <c r="F442" s="248"/>
      <c r="G442" s="27">
        <f t="shared" si="17"/>
        <v>0</v>
      </c>
    </row>
    <row r="443" spans="2:7" s="242" customFormat="1">
      <c r="B443" s="243" t="s">
        <v>2237</v>
      </c>
      <c r="C443" s="243" t="s">
        <v>2274</v>
      </c>
      <c r="D443" s="6" t="s">
        <v>1914</v>
      </c>
      <c r="E443" s="244">
        <v>1</v>
      </c>
      <c r="F443" s="248"/>
      <c r="G443" s="26">
        <f t="shared" si="17"/>
        <v>0</v>
      </c>
    </row>
    <row r="444" spans="2:7" s="242" customFormat="1">
      <c r="B444" s="243" t="s">
        <v>2238</v>
      </c>
      <c r="C444" s="243" t="s">
        <v>2275</v>
      </c>
      <c r="D444" s="6" t="s">
        <v>1914</v>
      </c>
      <c r="E444" s="244">
        <v>2</v>
      </c>
      <c r="F444" s="248"/>
      <c r="G444" s="26">
        <f t="shared" si="17"/>
        <v>0</v>
      </c>
    </row>
    <row r="445" spans="2:7" s="242" customFormat="1">
      <c r="B445" s="243" t="s">
        <v>2239</v>
      </c>
      <c r="C445" s="243" t="s">
        <v>2276</v>
      </c>
      <c r="D445" s="6" t="s">
        <v>1914</v>
      </c>
      <c r="E445" s="244">
        <v>2</v>
      </c>
      <c r="F445" s="248"/>
      <c r="G445" s="26">
        <f t="shared" si="17"/>
        <v>0</v>
      </c>
    </row>
    <row r="446" spans="2:7" s="242" customFormat="1">
      <c r="B446" s="243" t="s">
        <v>2240</v>
      </c>
      <c r="C446" s="243" t="s">
        <v>2277</v>
      </c>
      <c r="D446" s="6" t="s">
        <v>1914</v>
      </c>
      <c r="E446" s="244">
        <v>1</v>
      </c>
      <c r="F446" s="248"/>
      <c r="G446" s="26">
        <f t="shared" si="17"/>
        <v>0</v>
      </c>
    </row>
    <row r="447" spans="2:7">
      <c r="B447" s="1" t="s">
        <v>2241</v>
      </c>
      <c r="C447" s="1" t="s">
        <v>2278</v>
      </c>
      <c r="D447" s="9" t="s">
        <v>1914</v>
      </c>
      <c r="E447" s="115">
        <v>1</v>
      </c>
      <c r="F447" s="248"/>
      <c r="G447" s="27">
        <f t="shared" si="17"/>
        <v>0</v>
      </c>
    </row>
    <row r="448" spans="2:7">
      <c r="B448" s="1" t="s">
        <v>2242</v>
      </c>
      <c r="C448" s="1" t="s">
        <v>2279</v>
      </c>
      <c r="D448" s="11" t="s">
        <v>1914</v>
      </c>
      <c r="E448" s="115">
        <v>3</v>
      </c>
      <c r="F448" s="248"/>
      <c r="G448" s="27">
        <f t="shared" si="17"/>
        <v>0</v>
      </c>
    </row>
    <row r="449" spans="2:7">
      <c r="B449" s="1" t="s">
        <v>2243</v>
      </c>
      <c r="C449" s="1" t="s">
        <v>2280</v>
      </c>
      <c r="D449" s="2" t="s">
        <v>1914</v>
      </c>
      <c r="E449" s="115">
        <v>1</v>
      </c>
      <c r="F449" s="248"/>
      <c r="G449" s="29">
        <f t="shared" si="17"/>
        <v>0</v>
      </c>
    </row>
    <row r="450" spans="2:7" s="3" customFormat="1">
      <c r="B450" s="2" t="s">
        <v>2244</v>
      </c>
      <c r="C450" s="2" t="s">
        <v>2281</v>
      </c>
      <c r="D450" s="11" t="s">
        <v>1914</v>
      </c>
      <c r="E450" s="121">
        <v>4</v>
      </c>
      <c r="F450" s="248"/>
      <c r="G450" s="29">
        <f t="shared" si="17"/>
        <v>0</v>
      </c>
    </row>
    <row r="451" spans="2:7" s="3" customFormat="1">
      <c r="B451" s="2" t="s">
        <v>2245</v>
      </c>
      <c r="C451" s="2" t="s">
        <v>2282</v>
      </c>
      <c r="D451" s="11" t="s">
        <v>1914</v>
      </c>
      <c r="E451" s="121">
        <v>4</v>
      </c>
      <c r="F451" s="248"/>
      <c r="G451" s="29">
        <f t="shared" si="17"/>
        <v>0</v>
      </c>
    </row>
    <row r="452" spans="2:7" s="3" customFormat="1">
      <c r="B452" s="2" t="s">
        <v>2246</v>
      </c>
      <c r="C452" s="2" t="s">
        <v>2283</v>
      </c>
      <c r="D452" s="11" t="s">
        <v>1914</v>
      </c>
      <c r="E452" s="121">
        <v>50</v>
      </c>
      <c r="F452" s="248"/>
      <c r="G452" s="29">
        <f t="shared" si="17"/>
        <v>0</v>
      </c>
    </row>
    <row r="453" spans="2:7">
      <c r="B453" s="1" t="s">
        <v>2247</v>
      </c>
      <c r="C453" s="1" t="s">
        <v>2284</v>
      </c>
      <c r="D453" s="1" t="s">
        <v>1914</v>
      </c>
      <c r="E453" s="115">
        <v>1</v>
      </c>
      <c r="F453" s="248"/>
      <c r="G453" s="27">
        <f t="shared" si="17"/>
        <v>0</v>
      </c>
    </row>
    <row r="454" spans="2:7">
      <c r="B454" s="1" t="s">
        <v>2248</v>
      </c>
      <c r="C454" s="1" t="s">
        <v>2285</v>
      </c>
      <c r="D454" s="11" t="s">
        <v>1914</v>
      </c>
      <c r="E454" s="115">
        <v>1</v>
      </c>
      <c r="F454" s="248"/>
      <c r="G454" s="27">
        <f t="shared" si="17"/>
        <v>0</v>
      </c>
    </row>
    <row r="455" spans="2:7">
      <c r="B455" s="1" t="s">
        <v>2249</v>
      </c>
      <c r="C455" s="1" t="s">
        <v>2286</v>
      </c>
      <c r="D455" s="9" t="s">
        <v>1914</v>
      </c>
      <c r="E455" s="115">
        <v>1</v>
      </c>
      <c r="F455" s="248"/>
      <c r="G455" s="27">
        <f t="shared" si="17"/>
        <v>0</v>
      </c>
    </row>
    <row r="456" spans="2:7">
      <c r="B456" s="1" t="s">
        <v>2250</v>
      </c>
      <c r="C456" s="1" t="s">
        <v>2287</v>
      </c>
      <c r="D456" s="9" t="s">
        <v>1914</v>
      </c>
      <c r="E456" s="115">
        <v>2</v>
      </c>
      <c r="F456" s="248"/>
      <c r="G456" s="27">
        <f t="shared" si="17"/>
        <v>0</v>
      </c>
    </row>
    <row r="457" spans="2:7">
      <c r="B457" s="1" t="s">
        <v>2251</v>
      </c>
      <c r="C457" s="1" t="s">
        <v>2288</v>
      </c>
      <c r="D457" s="9" t="s">
        <v>1914</v>
      </c>
      <c r="E457" s="115">
        <v>2</v>
      </c>
      <c r="F457" s="248"/>
      <c r="G457" s="27">
        <f t="shared" si="17"/>
        <v>0</v>
      </c>
    </row>
    <row r="458" spans="2:7">
      <c r="B458" s="1" t="s">
        <v>2252</v>
      </c>
      <c r="C458" s="1" t="s">
        <v>2289</v>
      </c>
      <c r="D458" s="9" t="s">
        <v>1914</v>
      </c>
      <c r="E458" s="115">
        <v>1</v>
      </c>
      <c r="F458" s="248"/>
      <c r="G458" s="27">
        <f t="shared" si="17"/>
        <v>0</v>
      </c>
    </row>
    <row r="459" spans="2:7" s="3" customFormat="1" ht="30">
      <c r="B459" s="2" t="s">
        <v>2253</v>
      </c>
      <c r="C459" s="2" t="s">
        <v>2290</v>
      </c>
      <c r="D459" s="11" t="s">
        <v>1914</v>
      </c>
      <c r="E459" s="121">
        <v>20</v>
      </c>
      <c r="F459" s="248"/>
      <c r="G459" s="29">
        <f t="shared" si="17"/>
        <v>0</v>
      </c>
    </row>
    <row r="460" spans="2:7">
      <c r="B460" s="1" t="s">
        <v>2254</v>
      </c>
      <c r="C460" s="1" t="s">
        <v>2291</v>
      </c>
      <c r="D460" s="9" t="s">
        <v>1914</v>
      </c>
      <c r="E460" s="115">
        <v>10</v>
      </c>
      <c r="F460" s="248"/>
      <c r="G460" s="29">
        <f t="shared" si="17"/>
        <v>0</v>
      </c>
    </row>
    <row r="461" spans="2:7">
      <c r="B461" s="1" t="s">
        <v>2255</v>
      </c>
      <c r="C461" s="1" t="s">
        <v>2292</v>
      </c>
      <c r="D461" s="2" t="s">
        <v>1914</v>
      </c>
      <c r="E461" s="115">
        <v>5</v>
      </c>
      <c r="F461" s="248"/>
      <c r="G461" s="27">
        <f t="shared" si="17"/>
        <v>0</v>
      </c>
    </row>
    <row r="462" spans="2:7">
      <c r="B462" s="1" t="s">
        <v>2256</v>
      </c>
      <c r="C462" s="1" t="s">
        <v>2293</v>
      </c>
      <c r="D462" s="9" t="s">
        <v>1914</v>
      </c>
      <c r="E462" s="115">
        <v>2</v>
      </c>
      <c r="F462" s="248"/>
      <c r="G462" s="27">
        <f t="shared" si="17"/>
        <v>0</v>
      </c>
    </row>
    <row r="463" spans="2:7">
      <c r="B463" s="1" t="s">
        <v>2257</v>
      </c>
      <c r="C463" s="1" t="s">
        <v>2294</v>
      </c>
      <c r="D463" s="9" t="s">
        <v>1914</v>
      </c>
      <c r="E463" s="115">
        <v>8</v>
      </c>
      <c r="F463" s="248"/>
      <c r="G463" s="27">
        <f t="shared" si="17"/>
        <v>0</v>
      </c>
    </row>
    <row r="464" spans="2:7">
      <c r="B464" s="1" t="s">
        <v>2295</v>
      </c>
      <c r="C464" s="1" t="s">
        <v>2314</v>
      </c>
      <c r="D464" s="9" t="s">
        <v>1914</v>
      </c>
      <c r="E464" s="115">
        <v>12</v>
      </c>
      <c r="F464" s="248"/>
      <c r="G464" s="27">
        <f t="shared" si="17"/>
        <v>0</v>
      </c>
    </row>
    <row r="465" spans="2:7">
      <c r="B465" s="1" t="s">
        <v>2296</v>
      </c>
      <c r="C465" s="1" t="s">
        <v>2315</v>
      </c>
      <c r="D465" s="1" t="s">
        <v>1914</v>
      </c>
      <c r="E465" s="115">
        <v>2</v>
      </c>
      <c r="F465" s="248"/>
      <c r="G465" s="27">
        <f t="shared" ref="G465:G526" si="18">F465*E465</f>
        <v>0</v>
      </c>
    </row>
    <row r="466" spans="2:7">
      <c r="B466" s="1" t="s">
        <v>2297</v>
      </c>
      <c r="C466" s="1" t="s">
        <v>2316</v>
      </c>
      <c r="D466" s="11" t="s">
        <v>1914</v>
      </c>
      <c r="E466" s="115">
        <v>30</v>
      </c>
      <c r="F466" s="248"/>
      <c r="G466" s="27">
        <f t="shared" si="18"/>
        <v>0</v>
      </c>
    </row>
    <row r="467" spans="2:7">
      <c r="B467" s="1" t="s">
        <v>2298</v>
      </c>
      <c r="C467" s="1" t="s">
        <v>2317</v>
      </c>
      <c r="D467" s="9" t="s">
        <v>1914</v>
      </c>
      <c r="E467" s="115">
        <v>3</v>
      </c>
      <c r="F467" s="248"/>
      <c r="G467" s="27">
        <f t="shared" si="18"/>
        <v>0</v>
      </c>
    </row>
    <row r="468" spans="2:7">
      <c r="B468" s="1" t="s">
        <v>2299</v>
      </c>
      <c r="C468" s="1" t="s">
        <v>2318</v>
      </c>
      <c r="D468" s="9" t="s">
        <v>1914</v>
      </c>
      <c r="E468" s="115">
        <v>5</v>
      </c>
      <c r="F468" s="248"/>
      <c r="G468" s="29">
        <f t="shared" si="18"/>
        <v>0</v>
      </c>
    </row>
    <row r="469" spans="2:7">
      <c r="B469" s="1" t="s">
        <v>2300</v>
      </c>
      <c r="C469" s="1" t="s">
        <v>2319</v>
      </c>
      <c r="D469" s="9" t="s">
        <v>1914</v>
      </c>
      <c r="E469" s="115">
        <v>2</v>
      </c>
      <c r="F469" s="248"/>
      <c r="G469" s="27">
        <f t="shared" si="18"/>
        <v>0</v>
      </c>
    </row>
    <row r="470" spans="2:7">
      <c r="B470" s="1" t="s">
        <v>2301</v>
      </c>
      <c r="C470" s="1" t="s">
        <v>2320</v>
      </c>
      <c r="D470" s="9" t="s">
        <v>1914</v>
      </c>
      <c r="E470" s="115">
        <v>6</v>
      </c>
      <c r="F470" s="248"/>
      <c r="G470" s="27">
        <f t="shared" si="18"/>
        <v>0</v>
      </c>
    </row>
    <row r="471" spans="2:7">
      <c r="B471" s="1" t="s">
        <v>2302</v>
      </c>
      <c r="C471" s="1" t="s">
        <v>2321</v>
      </c>
      <c r="D471" s="9" t="s">
        <v>1914</v>
      </c>
      <c r="E471" s="115">
        <v>5</v>
      </c>
      <c r="F471" s="248"/>
      <c r="G471" s="27">
        <f t="shared" si="18"/>
        <v>0</v>
      </c>
    </row>
    <row r="472" spans="2:7">
      <c r="B472" s="1" t="s">
        <v>2303</v>
      </c>
      <c r="C472" s="1" t="s">
        <v>2322</v>
      </c>
      <c r="D472" s="9" t="s">
        <v>1914</v>
      </c>
      <c r="E472" s="115">
        <v>2</v>
      </c>
      <c r="F472" s="248"/>
      <c r="G472" s="27">
        <f t="shared" si="18"/>
        <v>0</v>
      </c>
    </row>
    <row r="473" spans="2:7">
      <c r="B473" s="1" t="s">
        <v>2304</v>
      </c>
      <c r="C473" s="1" t="s">
        <v>2323</v>
      </c>
      <c r="D473" s="11" t="s">
        <v>1914</v>
      </c>
      <c r="E473" s="115">
        <v>1</v>
      </c>
      <c r="F473" s="248"/>
      <c r="G473" s="27">
        <f t="shared" si="18"/>
        <v>0</v>
      </c>
    </row>
    <row r="474" spans="2:7">
      <c r="B474" s="1" t="s">
        <v>2305</v>
      </c>
      <c r="C474" s="1" t="s">
        <v>2324</v>
      </c>
      <c r="D474" s="2" t="s">
        <v>1914</v>
      </c>
      <c r="E474" s="115">
        <v>1</v>
      </c>
      <c r="F474" s="248"/>
      <c r="G474" s="27">
        <f t="shared" si="18"/>
        <v>0</v>
      </c>
    </row>
    <row r="475" spans="2:7">
      <c r="B475" s="1" t="s">
        <v>2306</v>
      </c>
      <c r="C475" s="1" t="s">
        <v>2325</v>
      </c>
      <c r="D475" s="9" t="s">
        <v>1914</v>
      </c>
      <c r="E475" s="115">
        <v>5</v>
      </c>
      <c r="F475" s="248"/>
      <c r="G475" s="29">
        <f t="shared" si="18"/>
        <v>0</v>
      </c>
    </row>
    <row r="476" spans="2:7">
      <c r="B476" s="1" t="s">
        <v>2307</v>
      </c>
      <c r="C476" s="1" t="s">
        <v>2326</v>
      </c>
      <c r="D476" s="11" t="s">
        <v>1914</v>
      </c>
      <c r="E476" s="115">
        <v>5</v>
      </c>
      <c r="F476" s="248"/>
      <c r="G476" s="29">
        <f t="shared" si="18"/>
        <v>0</v>
      </c>
    </row>
    <row r="477" spans="2:7">
      <c r="B477" s="1" t="s">
        <v>2308</v>
      </c>
      <c r="C477" s="1" t="s">
        <v>2327</v>
      </c>
      <c r="D477" s="9" t="s">
        <v>1914</v>
      </c>
      <c r="E477" s="115">
        <v>3</v>
      </c>
      <c r="F477" s="248"/>
      <c r="G477" s="27">
        <f t="shared" si="18"/>
        <v>0</v>
      </c>
    </row>
    <row r="478" spans="2:7">
      <c r="B478" s="1" t="s">
        <v>2309</v>
      </c>
      <c r="C478" s="1" t="s">
        <v>2328</v>
      </c>
      <c r="D478" s="11" t="s">
        <v>1914</v>
      </c>
      <c r="E478" s="115">
        <v>2</v>
      </c>
      <c r="F478" s="248"/>
      <c r="G478" s="27">
        <f t="shared" si="18"/>
        <v>0</v>
      </c>
    </row>
    <row r="479" spans="2:7">
      <c r="B479" s="1" t="s">
        <v>2310</v>
      </c>
      <c r="C479" s="1" t="s">
        <v>2329</v>
      </c>
      <c r="D479" s="2" t="s">
        <v>1914</v>
      </c>
      <c r="E479" s="115">
        <v>10</v>
      </c>
      <c r="F479" s="248"/>
      <c r="G479" s="27">
        <f t="shared" si="18"/>
        <v>0</v>
      </c>
    </row>
    <row r="480" spans="2:7">
      <c r="B480" s="1" t="s">
        <v>2311</v>
      </c>
      <c r="C480" s="1" t="s">
        <v>2330</v>
      </c>
      <c r="D480" s="9" t="s">
        <v>1914</v>
      </c>
      <c r="E480" s="115">
        <v>1</v>
      </c>
      <c r="F480" s="248"/>
      <c r="G480" s="27">
        <f t="shared" si="18"/>
        <v>0</v>
      </c>
    </row>
    <row r="481" spans="2:7">
      <c r="B481" s="1" t="s">
        <v>2312</v>
      </c>
      <c r="C481" s="1" t="s">
        <v>2331</v>
      </c>
      <c r="D481" s="9" t="s">
        <v>1914</v>
      </c>
      <c r="E481" s="115">
        <v>2</v>
      </c>
      <c r="F481" s="248"/>
      <c r="G481" s="27">
        <f t="shared" si="18"/>
        <v>0</v>
      </c>
    </row>
    <row r="482" spans="2:7">
      <c r="B482" s="1" t="s">
        <v>2313</v>
      </c>
      <c r="C482" s="1" t="s">
        <v>2332</v>
      </c>
      <c r="D482" s="9" t="s">
        <v>1914</v>
      </c>
      <c r="E482" s="115">
        <v>1</v>
      </c>
      <c r="F482" s="248"/>
      <c r="G482" s="27">
        <f t="shared" si="18"/>
        <v>0</v>
      </c>
    </row>
    <row r="483" spans="2:7">
      <c r="B483" s="1" t="s">
        <v>2333</v>
      </c>
      <c r="C483" s="1" t="s">
        <v>2352</v>
      </c>
      <c r="D483" s="11" t="s">
        <v>1914</v>
      </c>
      <c r="E483" s="115">
        <v>1</v>
      </c>
      <c r="F483" s="248"/>
      <c r="G483" s="29">
        <f t="shared" si="18"/>
        <v>0</v>
      </c>
    </row>
    <row r="484" spans="2:7">
      <c r="B484" s="1" t="s">
        <v>2334</v>
      </c>
      <c r="C484" s="1" t="s">
        <v>2353</v>
      </c>
      <c r="D484" s="9" t="s">
        <v>1914</v>
      </c>
      <c r="E484" s="115">
        <v>2</v>
      </c>
      <c r="F484" s="248"/>
      <c r="G484" s="27">
        <f t="shared" si="18"/>
        <v>0</v>
      </c>
    </row>
    <row r="485" spans="2:7">
      <c r="B485" s="1" t="s">
        <v>2335</v>
      </c>
      <c r="C485" s="1" t="s">
        <v>2354</v>
      </c>
      <c r="D485" s="9" t="s">
        <v>1914</v>
      </c>
      <c r="E485" s="115">
        <v>2</v>
      </c>
      <c r="F485" s="248"/>
      <c r="G485" s="27">
        <f t="shared" si="18"/>
        <v>0</v>
      </c>
    </row>
    <row r="486" spans="2:7">
      <c r="B486" s="1" t="s">
        <v>2336</v>
      </c>
      <c r="C486" s="1" t="s">
        <v>2355</v>
      </c>
      <c r="D486" s="9" t="s">
        <v>1914</v>
      </c>
      <c r="E486" s="115">
        <v>2</v>
      </c>
      <c r="F486" s="248"/>
      <c r="G486" s="27">
        <f t="shared" si="18"/>
        <v>0</v>
      </c>
    </row>
    <row r="487" spans="2:7">
      <c r="B487" s="1" t="s">
        <v>2337</v>
      </c>
      <c r="C487" s="1" t="s">
        <v>2356</v>
      </c>
      <c r="D487" s="9" t="s">
        <v>1914</v>
      </c>
      <c r="E487" s="115">
        <v>1</v>
      </c>
      <c r="F487" s="248"/>
      <c r="G487" s="27">
        <f t="shared" si="18"/>
        <v>0</v>
      </c>
    </row>
    <row r="488" spans="2:7">
      <c r="B488" s="1" t="s">
        <v>2338</v>
      </c>
      <c r="C488" s="1" t="s">
        <v>2357</v>
      </c>
      <c r="D488" s="9" t="s">
        <v>1914</v>
      </c>
      <c r="E488" s="115">
        <v>2</v>
      </c>
      <c r="F488" s="248"/>
      <c r="G488" s="27">
        <f t="shared" si="18"/>
        <v>0</v>
      </c>
    </row>
    <row r="489" spans="2:7">
      <c r="B489" s="1" t="s">
        <v>2339</v>
      </c>
      <c r="C489" s="1" t="s">
        <v>2358</v>
      </c>
      <c r="D489" s="9" t="s">
        <v>1914</v>
      </c>
      <c r="E489" s="115">
        <v>2</v>
      </c>
      <c r="F489" s="248"/>
      <c r="G489" s="27">
        <f t="shared" si="18"/>
        <v>0</v>
      </c>
    </row>
    <row r="490" spans="2:7">
      <c r="B490" s="1" t="s">
        <v>2340</v>
      </c>
      <c r="C490" s="1" t="s">
        <v>2359</v>
      </c>
      <c r="D490" s="11" t="s">
        <v>1914</v>
      </c>
      <c r="E490" s="115">
        <v>1</v>
      </c>
      <c r="F490" s="248"/>
      <c r="G490" s="29">
        <f t="shared" si="18"/>
        <v>0</v>
      </c>
    </row>
    <row r="491" spans="2:7">
      <c r="B491" s="1" t="s">
        <v>2341</v>
      </c>
      <c r="C491" s="1" t="s">
        <v>2360</v>
      </c>
      <c r="D491" s="2" t="s">
        <v>1914</v>
      </c>
      <c r="E491" s="115">
        <v>1</v>
      </c>
      <c r="F491" s="248"/>
      <c r="G491" s="29">
        <f t="shared" si="18"/>
        <v>0</v>
      </c>
    </row>
    <row r="492" spans="2:7">
      <c r="B492" s="1" t="s">
        <v>2342</v>
      </c>
      <c r="C492" s="1" t="s">
        <v>2361</v>
      </c>
      <c r="D492" s="9" t="s">
        <v>1914</v>
      </c>
      <c r="E492" s="115">
        <v>1</v>
      </c>
      <c r="F492" s="248"/>
      <c r="G492" s="29">
        <f t="shared" si="18"/>
        <v>0</v>
      </c>
    </row>
    <row r="493" spans="2:7">
      <c r="B493" s="1" t="s">
        <v>2343</v>
      </c>
      <c r="C493" s="1" t="s">
        <v>2362</v>
      </c>
      <c r="D493" s="9" t="s">
        <v>1914</v>
      </c>
      <c r="E493" s="115">
        <v>1</v>
      </c>
      <c r="F493" s="248"/>
      <c r="G493" s="27">
        <f t="shared" si="18"/>
        <v>0</v>
      </c>
    </row>
    <row r="494" spans="2:7">
      <c r="B494" s="1" t="s">
        <v>2344</v>
      </c>
      <c r="C494" s="1" t="s">
        <v>2363</v>
      </c>
      <c r="D494" s="11" t="s">
        <v>1914</v>
      </c>
      <c r="E494" s="115">
        <v>1</v>
      </c>
      <c r="F494" s="248"/>
      <c r="G494" s="27">
        <f t="shared" si="18"/>
        <v>0</v>
      </c>
    </row>
    <row r="495" spans="2:7">
      <c r="B495" s="1" t="s">
        <v>2345</v>
      </c>
      <c r="C495" s="1" t="s">
        <v>2364</v>
      </c>
      <c r="D495" s="9" t="s">
        <v>1914</v>
      </c>
      <c r="E495" s="115">
        <v>1</v>
      </c>
      <c r="F495" s="248"/>
      <c r="G495" s="27">
        <f t="shared" si="18"/>
        <v>0</v>
      </c>
    </row>
    <row r="496" spans="2:7">
      <c r="B496" s="1" t="s">
        <v>2346</v>
      </c>
      <c r="C496" s="1" t="s">
        <v>2365</v>
      </c>
      <c r="D496" s="11" t="s">
        <v>1914</v>
      </c>
      <c r="E496" s="115">
        <v>20</v>
      </c>
      <c r="F496" s="248"/>
      <c r="G496" s="27">
        <f t="shared" si="18"/>
        <v>0</v>
      </c>
    </row>
    <row r="497" spans="2:7">
      <c r="B497" s="1" t="s">
        <v>2347</v>
      </c>
      <c r="C497" s="1" t="s">
        <v>2366</v>
      </c>
      <c r="D497" s="2" t="s">
        <v>1914</v>
      </c>
      <c r="E497" s="115">
        <v>20</v>
      </c>
      <c r="F497" s="248"/>
      <c r="G497" s="27">
        <f t="shared" si="18"/>
        <v>0</v>
      </c>
    </row>
    <row r="498" spans="2:7">
      <c r="B498" s="1" t="s">
        <v>2348</v>
      </c>
      <c r="C498" s="1" t="s">
        <v>2367</v>
      </c>
      <c r="D498" s="9" t="s">
        <v>1914</v>
      </c>
      <c r="E498" s="115">
        <v>20</v>
      </c>
      <c r="F498" s="248"/>
      <c r="G498" s="27">
        <f t="shared" si="18"/>
        <v>0</v>
      </c>
    </row>
    <row r="499" spans="2:7">
      <c r="B499" s="1" t="s">
        <v>2349</v>
      </c>
      <c r="C499" s="1" t="s">
        <v>2368</v>
      </c>
      <c r="D499" s="9" t="s">
        <v>1914</v>
      </c>
      <c r="E499" s="115">
        <v>20</v>
      </c>
      <c r="F499" s="248"/>
      <c r="G499" s="27">
        <f t="shared" si="18"/>
        <v>0</v>
      </c>
    </row>
    <row r="500" spans="2:7">
      <c r="B500" s="1" t="s">
        <v>2350</v>
      </c>
      <c r="C500" s="1" t="s">
        <v>2369</v>
      </c>
      <c r="D500" s="9" t="s">
        <v>1914</v>
      </c>
      <c r="E500" s="115">
        <v>20</v>
      </c>
      <c r="F500" s="248"/>
      <c r="G500" s="29">
        <f t="shared" si="18"/>
        <v>0</v>
      </c>
    </row>
    <row r="501" spans="2:7">
      <c r="B501" s="1" t="s">
        <v>2351</v>
      </c>
      <c r="C501" s="1" t="s">
        <v>2370</v>
      </c>
      <c r="D501" s="1" t="s">
        <v>1914</v>
      </c>
      <c r="E501" s="115">
        <v>20</v>
      </c>
      <c r="F501" s="248"/>
      <c r="G501" s="29">
        <f t="shared" si="18"/>
        <v>0</v>
      </c>
    </row>
    <row r="502" spans="2:7">
      <c r="B502" s="1" t="s">
        <v>2380</v>
      </c>
      <c r="C502" s="1" t="s">
        <v>2371</v>
      </c>
      <c r="D502" s="11" t="s">
        <v>1914</v>
      </c>
      <c r="E502" s="115">
        <v>20</v>
      </c>
      <c r="F502" s="248"/>
      <c r="G502" s="27">
        <f t="shared" si="18"/>
        <v>0</v>
      </c>
    </row>
    <row r="503" spans="2:7">
      <c r="B503" s="1" t="s">
        <v>2381</v>
      </c>
      <c r="C503" s="1" t="s">
        <v>2372</v>
      </c>
      <c r="D503" s="9" t="s">
        <v>1914</v>
      </c>
      <c r="E503" s="115">
        <v>20</v>
      </c>
      <c r="F503" s="248"/>
      <c r="G503" s="27">
        <f t="shared" si="18"/>
        <v>0</v>
      </c>
    </row>
    <row r="504" spans="2:7">
      <c r="B504" s="1" t="s">
        <v>2382</v>
      </c>
      <c r="C504" s="1" t="s">
        <v>2373</v>
      </c>
      <c r="D504" s="9" t="s">
        <v>1914</v>
      </c>
      <c r="E504" s="115">
        <v>20</v>
      </c>
      <c r="F504" s="248"/>
      <c r="G504" s="27">
        <f t="shared" si="18"/>
        <v>0</v>
      </c>
    </row>
    <row r="505" spans="2:7">
      <c r="B505" s="1" t="s">
        <v>2383</v>
      </c>
      <c r="C505" s="1" t="s">
        <v>2374</v>
      </c>
      <c r="D505" s="9" t="s">
        <v>1914</v>
      </c>
      <c r="E505" s="115">
        <v>20</v>
      </c>
      <c r="F505" s="248"/>
      <c r="G505" s="27">
        <f t="shared" si="18"/>
        <v>0</v>
      </c>
    </row>
    <row r="506" spans="2:7">
      <c r="B506" s="1" t="s">
        <v>2384</v>
      </c>
      <c r="C506" s="1" t="s">
        <v>2375</v>
      </c>
      <c r="D506" s="9" t="s">
        <v>1914</v>
      </c>
      <c r="E506" s="115">
        <v>20</v>
      </c>
      <c r="F506" s="248"/>
      <c r="G506" s="27">
        <f t="shared" si="18"/>
        <v>0</v>
      </c>
    </row>
    <row r="507" spans="2:7">
      <c r="B507" s="1" t="s">
        <v>2385</v>
      </c>
      <c r="C507" s="1" t="s">
        <v>2376</v>
      </c>
      <c r="D507" s="9" t="s">
        <v>1914</v>
      </c>
      <c r="E507" s="115">
        <v>20</v>
      </c>
      <c r="F507" s="248"/>
      <c r="G507" s="27">
        <f t="shared" si="18"/>
        <v>0</v>
      </c>
    </row>
    <row r="508" spans="2:7">
      <c r="B508" s="1" t="s">
        <v>2386</v>
      </c>
      <c r="C508" s="1" t="s">
        <v>2377</v>
      </c>
      <c r="D508" s="9" t="s">
        <v>1914</v>
      </c>
      <c r="E508" s="115">
        <v>20</v>
      </c>
      <c r="F508" s="248"/>
      <c r="G508" s="27">
        <f t="shared" si="18"/>
        <v>0</v>
      </c>
    </row>
    <row r="509" spans="2:7">
      <c r="B509" s="1" t="s">
        <v>2387</v>
      </c>
      <c r="C509" s="1" t="s">
        <v>2378</v>
      </c>
      <c r="D509" s="11" t="s">
        <v>1914</v>
      </c>
      <c r="E509" s="115">
        <v>20</v>
      </c>
      <c r="F509" s="248"/>
      <c r="G509" s="29">
        <f t="shared" si="18"/>
        <v>0</v>
      </c>
    </row>
    <row r="510" spans="2:7">
      <c r="B510" s="1" t="s">
        <v>2388</v>
      </c>
      <c r="C510" s="1" t="s">
        <v>2379</v>
      </c>
      <c r="D510" s="2" t="s">
        <v>1914</v>
      </c>
      <c r="E510" s="115">
        <v>20</v>
      </c>
      <c r="F510" s="248"/>
      <c r="G510" s="29">
        <f t="shared" si="18"/>
        <v>0</v>
      </c>
    </row>
    <row r="511" spans="2:7">
      <c r="B511" s="1" t="s">
        <v>2389</v>
      </c>
      <c r="C511" s="1" t="s">
        <v>2408</v>
      </c>
      <c r="D511" s="2" t="s">
        <v>1914</v>
      </c>
      <c r="E511" s="115">
        <v>20</v>
      </c>
      <c r="F511" s="248"/>
      <c r="G511" s="27">
        <f t="shared" si="18"/>
        <v>0</v>
      </c>
    </row>
    <row r="512" spans="2:7">
      <c r="B512" s="1" t="s">
        <v>2390</v>
      </c>
      <c r="C512" s="1" t="s">
        <v>1976</v>
      </c>
      <c r="D512" s="9" t="s">
        <v>1914</v>
      </c>
      <c r="E512" s="115">
        <v>2</v>
      </c>
      <c r="F512" s="248"/>
      <c r="G512" s="27">
        <f t="shared" si="18"/>
        <v>0</v>
      </c>
    </row>
    <row r="513" spans="2:7">
      <c r="B513" s="1" t="s">
        <v>2391</v>
      </c>
      <c r="C513" s="1" t="s">
        <v>2409</v>
      </c>
      <c r="D513" s="9" t="s">
        <v>1914</v>
      </c>
      <c r="E513" s="115">
        <v>1</v>
      </c>
      <c r="F513" s="248"/>
      <c r="G513" s="27">
        <f t="shared" si="18"/>
        <v>0</v>
      </c>
    </row>
    <row r="514" spans="2:7">
      <c r="B514" s="1" t="s">
        <v>2392</v>
      </c>
      <c r="C514" s="1" t="s">
        <v>2410</v>
      </c>
      <c r="D514" s="9" t="s">
        <v>1914</v>
      </c>
      <c r="E514" s="115">
        <v>1</v>
      </c>
      <c r="F514" s="248"/>
      <c r="G514" s="27">
        <f t="shared" si="18"/>
        <v>0</v>
      </c>
    </row>
    <row r="515" spans="2:7">
      <c r="B515" s="1" t="s">
        <v>2393</v>
      </c>
      <c r="C515" s="1" t="s">
        <v>2411</v>
      </c>
      <c r="D515" s="1" t="s">
        <v>1914</v>
      </c>
      <c r="E515" s="115">
        <v>1</v>
      </c>
      <c r="F515" s="248"/>
      <c r="G515" s="27">
        <f t="shared" si="18"/>
        <v>0</v>
      </c>
    </row>
    <row r="516" spans="2:7">
      <c r="B516" s="1" t="s">
        <v>2394</v>
      </c>
      <c r="C516" s="1" t="s">
        <v>2412</v>
      </c>
      <c r="D516" s="11" t="s">
        <v>1914</v>
      </c>
      <c r="E516" s="115">
        <v>10</v>
      </c>
      <c r="F516" s="248"/>
      <c r="G516" s="27">
        <f t="shared" si="18"/>
        <v>0</v>
      </c>
    </row>
    <row r="517" spans="2:7">
      <c r="B517" s="1" t="s">
        <v>2395</v>
      </c>
      <c r="C517" s="1" t="s">
        <v>2413</v>
      </c>
      <c r="D517" s="9" t="s">
        <v>1914</v>
      </c>
      <c r="E517" s="115">
        <v>30</v>
      </c>
      <c r="F517" s="248"/>
      <c r="G517" s="27">
        <f t="shared" si="18"/>
        <v>0</v>
      </c>
    </row>
    <row r="518" spans="2:7">
      <c r="B518" s="1" t="s">
        <v>2396</v>
      </c>
      <c r="C518" s="1" t="s">
        <v>2414</v>
      </c>
      <c r="D518" s="9" t="s">
        <v>1914</v>
      </c>
      <c r="E518" s="115">
        <v>1</v>
      </c>
      <c r="F518" s="248"/>
      <c r="G518" s="29">
        <f t="shared" si="18"/>
        <v>0</v>
      </c>
    </row>
    <row r="519" spans="2:7" s="12" customFormat="1" ht="30">
      <c r="B519" s="11" t="s">
        <v>2397</v>
      </c>
      <c r="C519" s="11" t="s">
        <v>2415</v>
      </c>
      <c r="D519" s="11" t="s">
        <v>1914</v>
      </c>
      <c r="E519" s="122">
        <v>1</v>
      </c>
      <c r="F519" s="248"/>
      <c r="G519" s="29">
        <f t="shared" si="18"/>
        <v>0</v>
      </c>
    </row>
    <row r="520" spans="2:7">
      <c r="B520" s="1" t="s">
        <v>2398</v>
      </c>
      <c r="C520" s="1" t="s">
        <v>2416</v>
      </c>
      <c r="D520" s="9" t="s">
        <v>1914</v>
      </c>
      <c r="E520" s="115">
        <v>1</v>
      </c>
      <c r="F520" s="248"/>
      <c r="G520" s="27">
        <f t="shared" si="18"/>
        <v>0</v>
      </c>
    </row>
    <row r="521" spans="2:7">
      <c r="B521" s="1" t="s">
        <v>2399</v>
      </c>
      <c r="C521" s="1" t="s">
        <v>2417</v>
      </c>
      <c r="D521" s="9" t="s">
        <v>1914</v>
      </c>
      <c r="E521" s="115">
        <v>1</v>
      </c>
      <c r="F521" s="248"/>
      <c r="G521" s="27">
        <f t="shared" si="18"/>
        <v>0</v>
      </c>
    </row>
    <row r="522" spans="2:7">
      <c r="B522" s="1" t="s">
        <v>2400</v>
      </c>
      <c r="C522" s="1" t="s">
        <v>2418</v>
      </c>
      <c r="D522" s="9" t="s">
        <v>1914</v>
      </c>
      <c r="E522" s="115">
        <v>1</v>
      </c>
      <c r="F522" s="248"/>
      <c r="G522" s="27">
        <f t="shared" si="18"/>
        <v>0</v>
      </c>
    </row>
    <row r="523" spans="2:7">
      <c r="B523" s="1" t="s">
        <v>2401</v>
      </c>
      <c r="C523" s="1" t="s">
        <v>2419</v>
      </c>
      <c r="D523" s="11" t="s">
        <v>1914</v>
      </c>
      <c r="E523" s="115">
        <v>1</v>
      </c>
      <c r="F523" s="248"/>
      <c r="G523" s="27">
        <f t="shared" si="18"/>
        <v>0</v>
      </c>
    </row>
    <row r="524" spans="2:7">
      <c r="B524" s="1" t="s">
        <v>2402</v>
      </c>
      <c r="C524" s="1" t="s">
        <v>2420</v>
      </c>
      <c r="D524" s="2" t="s">
        <v>1914</v>
      </c>
      <c r="E524" s="115">
        <v>2</v>
      </c>
      <c r="F524" s="248"/>
      <c r="G524" s="27">
        <f t="shared" si="18"/>
        <v>0</v>
      </c>
    </row>
    <row r="525" spans="2:7" s="12" customFormat="1" ht="30">
      <c r="B525" s="11" t="s">
        <v>2403</v>
      </c>
      <c r="C525" s="11" t="s">
        <v>2421</v>
      </c>
      <c r="D525" s="11" t="s">
        <v>1914</v>
      </c>
      <c r="E525" s="122">
        <v>2</v>
      </c>
      <c r="F525" s="248"/>
      <c r="G525" s="29">
        <f t="shared" si="18"/>
        <v>0</v>
      </c>
    </row>
    <row r="526" spans="2:7">
      <c r="B526" s="1" t="s">
        <v>2404</v>
      </c>
      <c r="C526" s="1" t="s">
        <v>2422</v>
      </c>
      <c r="D526" s="9" t="s">
        <v>1914</v>
      </c>
      <c r="E526" s="115">
        <v>1</v>
      </c>
      <c r="F526" s="248"/>
      <c r="G526" s="27">
        <f t="shared" si="18"/>
        <v>0</v>
      </c>
    </row>
    <row r="527" spans="2:7">
      <c r="B527" s="1" t="s">
        <v>2405</v>
      </c>
      <c r="C527" s="1" t="s">
        <v>2423</v>
      </c>
      <c r="D527" s="9" t="s">
        <v>1914</v>
      </c>
      <c r="E527" s="115">
        <v>1</v>
      </c>
      <c r="F527" s="248"/>
      <c r="G527" s="29">
        <f t="shared" ref="G527:G529" si="19">F527*E527</f>
        <v>0</v>
      </c>
    </row>
    <row r="528" spans="2:7">
      <c r="B528" s="1" t="s">
        <v>2406</v>
      </c>
      <c r="C528" s="1" t="s">
        <v>2424</v>
      </c>
      <c r="D528" s="9" t="s">
        <v>1914</v>
      </c>
      <c r="E528" s="115">
        <v>4</v>
      </c>
      <c r="F528" s="248"/>
      <c r="G528" s="29">
        <f t="shared" si="19"/>
        <v>0</v>
      </c>
    </row>
    <row r="529" spans="1:7">
      <c r="B529" s="1" t="s">
        <v>2407</v>
      </c>
      <c r="C529" s="1" t="s">
        <v>2425</v>
      </c>
      <c r="D529" s="1" t="s">
        <v>1914</v>
      </c>
      <c r="E529" s="115">
        <v>4</v>
      </c>
      <c r="F529" s="248"/>
      <c r="G529" s="27">
        <f t="shared" si="19"/>
        <v>0</v>
      </c>
    </row>
    <row r="530" spans="1:7" s="15" customFormat="1">
      <c r="A530" s="75"/>
      <c r="B530" s="76" t="s">
        <v>2617</v>
      </c>
      <c r="C530" s="75"/>
      <c r="D530" s="91"/>
      <c r="E530" s="77"/>
      <c r="F530" s="106"/>
      <c r="G530" s="133">
        <f>SUM(G278:G529)</f>
        <v>0</v>
      </c>
    </row>
    <row r="531" spans="1:7" s="125" customFormat="1">
      <c r="A531" s="96"/>
      <c r="B531" s="129"/>
      <c r="C531" s="96"/>
      <c r="D531" s="97"/>
      <c r="E531" s="130"/>
      <c r="F531" s="131"/>
      <c r="G531" s="132"/>
    </row>
    <row r="533" spans="1:7" s="15" customFormat="1">
      <c r="A533" s="75"/>
      <c r="B533" s="76" t="s">
        <v>2621</v>
      </c>
      <c r="C533" s="75"/>
      <c r="D533" s="91"/>
      <c r="E533" s="77"/>
      <c r="F533" s="106"/>
      <c r="G533" s="111"/>
    </row>
    <row r="534" spans="1:7" s="82" customFormat="1">
      <c r="A534" s="79" t="s">
        <v>1470</v>
      </c>
      <c r="B534" s="79" t="s">
        <v>1471</v>
      </c>
      <c r="C534" s="79" t="s">
        <v>1472</v>
      </c>
      <c r="D534" s="84" t="s">
        <v>1474</v>
      </c>
      <c r="E534" s="80" t="s">
        <v>1475</v>
      </c>
      <c r="F534" s="107" t="s">
        <v>1476</v>
      </c>
      <c r="G534" s="112" t="s">
        <v>1477</v>
      </c>
    </row>
    <row r="535" spans="1:7" s="10" customFormat="1" ht="75">
      <c r="B535" s="9" t="s">
        <v>2427</v>
      </c>
      <c r="C535" s="14" t="s">
        <v>2428</v>
      </c>
      <c r="D535" s="9" t="s">
        <v>2426</v>
      </c>
      <c r="E535" s="32">
        <v>90</v>
      </c>
      <c r="F535" s="248"/>
      <c r="G535" s="27">
        <f>F535*E535</f>
        <v>0</v>
      </c>
    </row>
    <row r="536" spans="1:7" s="15" customFormat="1">
      <c r="A536" s="75"/>
      <c r="B536" s="76" t="s">
        <v>2618</v>
      </c>
      <c r="C536" s="75"/>
      <c r="D536" s="91"/>
      <c r="E536" s="77"/>
      <c r="F536" s="106"/>
      <c r="G536" s="133">
        <f>G535</f>
        <v>0</v>
      </c>
    </row>
  </sheetData>
  <sheetProtection algorithmName="SHA-512" hashValue="akd065jDKJ7FYSJZuL7IY7003cf6flJwdHonKMSW1YLSccpbPPUjEqn2ECyyR3dI0LNwFKjdM6KFxgsjU9ew7w==" saltValue="pgvvLSEdmRJxMiS0F0aVOw==" spinCount="100000" sheet="1" objects="1" scenarios="1"/>
  <mergeCells count="1">
    <mergeCell ref="C17:H17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ŠOLA - REKAPITULACIJA</vt:lpstr>
      <vt:lpstr>POH OPREMA ŠOLA</vt:lpstr>
      <vt:lpstr>TEH OPREMA IN INVENTAR ŠOLA</vt:lpstr>
      <vt:lpstr>TEH OPREMA KUHINJE ŠOLA</vt:lpstr>
      <vt:lpstr>'POH OPREMA ŠOLA'!Področje_tiskanja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Konec</dc:creator>
  <cp:lastModifiedBy>PlanB</cp:lastModifiedBy>
  <cp:lastPrinted>2018-11-27T10:26:26Z</cp:lastPrinted>
  <dcterms:created xsi:type="dcterms:W3CDTF">2018-10-16T12:19:51Z</dcterms:created>
  <dcterms:modified xsi:type="dcterms:W3CDTF">2020-07-21T07:00:55Z</dcterms:modified>
</cp:coreProperties>
</file>